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48762C9F-BB87-4868-ADE4-D7665661189A}" xr6:coauthVersionLast="47" xr6:coauthVersionMax="47" xr10:uidLastSave="{00000000-0000-0000-0000-000000000000}"/>
  <workbookProtection workbookAlgorithmName="SHA-512" workbookHashValue="xy5d41P08ChFm4c2eK363WMdeZXkyBNlHSnDrk+nCTYTBgHWcTt07B7Yt3BHR/wsAkRe1o+OGFgHYuhuK1pYKg==" workbookSaltValue="kcUg244fDVjmXDhNr+f4ZA==" workbookSpinCount="100000" lockStructure="1"/>
  <bookViews>
    <workbookView xWindow="-120" yWindow="-120" windowWidth="29040" windowHeight="1599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'FS184'!$A$1:$AA$59</definedName>
    <definedName name="_xlnm.Print_Area" localSheetId="2">'GT421'!$A$1:$AA$59</definedName>
    <definedName name="_xlnm.Print_Area" localSheetId="3">'GT481'!$A$1:$AA$59</definedName>
    <definedName name="_xlnm.Print_Area" localSheetId="4">'KZN225'!$A$1:$AA$59</definedName>
    <definedName name="_xlnm.Print_Area" localSheetId="5">'KZN252'!$A$1:$AA$59</definedName>
    <definedName name="_xlnm.Print_Area" localSheetId="6">'KZN282'!$A$1:$AA$59</definedName>
    <definedName name="_xlnm.Print_Area" localSheetId="7">'LIM354'!$A$1:$AA$59</definedName>
    <definedName name="_xlnm.Print_Area" localSheetId="8">'MP307'!$A$1:$AA$59</definedName>
    <definedName name="_xlnm.Print_Area" localSheetId="9">'MP312'!$A$1:$AA$59</definedName>
    <definedName name="_xlnm.Print_Area" localSheetId="10">'MP313'!$A$1:$AA$59</definedName>
    <definedName name="_xlnm.Print_Area" localSheetId="11">'MP326'!$A$1:$AA$59</definedName>
    <definedName name="_xlnm.Print_Area" localSheetId="12">'NC091'!$A$1:$AA$59</definedName>
    <definedName name="_xlnm.Print_Area" localSheetId="13">'NW372'!$A$1:$AA$59</definedName>
    <definedName name="_xlnm.Print_Area" localSheetId="14">'NW373'!$A$1:$AA$59</definedName>
    <definedName name="_xlnm.Print_Area" localSheetId="15">'NW403'!$A$1:$AA$59</definedName>
    <definedName name="_xlnm.Print_Area" localSheetId="16">'NW405'!$A$1:$AA$59</definedName>
    <definedName name="_xlnm.Print_Area" localSheetId="0">Summary!$A$1:$AA$59</definedName>
    <definedName name="_xlnm.Print_Area" localSheetId="17">'WC023'!$A$1:$AA$59</definedName>
    <definedName name="_xlnm.Print_Area" localSheetId="18">'WC024'!$A$1:$AA$59</definedName>
    <definedName name="_xlnm.Print_Area" localSheetId="19">'WC044'!$A$1:$AA$59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51" i="2" l="1"/>
  <c r="Y53" i="2" s="1"/>
  <c r="Y56" i="2" s="1"/>
  <c r="Y59" i="2" s="1"/>
  <c r="J48" i="2"/>
  <c r="J51" i="2" s="1"/>
  <c r="J53" i="2" s="1"/>
  <c r="J56" i="2" s="1"/>
  <c r="J59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Y48" i="2" s="1"/>
  <c r="X32" i="2"/>
  <c r="Z32" i="2" s="1"/>
  <c r="W32" i="2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K32" i="2"/>
  <c r="K48" i="2" s="1"/>
  <c r="K51" i="2" s="1"/>
  <c r="K53" i="2" s="1"/>
  <c r="K56" i="2" s="1"/>
  <c r="K59" i="2" s="1"/>
  <c r="J32" i="2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C32" i="2"/>
  <c r="C48" i="2" s="1"/>
  <c r="C51" i="2" s="1"/>
  <c r="C53" i="2" s="1"/>
  <c r="C56" i="2" s="1"/>
  <c r="C59" i="2" s="1"/>
  <c r="U53" i="3"/>
  <c r="U56" i="3" s="1"/>
  <c r="U59" i="3" s="1"/>
  <c r="N51" i="3"/>
  <c r="N53" i="3" s="1"/>
  <c r="N56" i="3" s="1"/>
  <c r="N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X48" i="3" s="1"/>
  <c r="X51" i="3" s="1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N48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H48" i="4"/>
  <c r="H51" i="4" s="1"/>
  <c r="H53" i="4" s="1"/>
  <c r="H56" i="4" s="1"/>
  <c r="H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X32" i="4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Q32" i="4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I32" i="4"/>
  <c r="H32" i="4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AA53" i="5"/>
  <c r="AA56" i="5" s="1"/>
  <c r="AA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G48" i="5" s="1"/>
  <c r="G51" i="5" s="1"/>
  <c r="G53" i="5" s="1"/>
  <c r="G56" i="5" s="1"/>
  <c r="G59" i="5" s="1"/>
  <c r="F47" i="5"/>
  <c r="E47" i="5"/>
  <c r="D47" i="5"/>
  <c r="C47" i="5"/>
  <c r="AA32" i="5"/>
  <c r="AA48" i="5" s="1"/>
  <c r="AA51" i="5" s="1"/>
  <c r="Y32" i="5"/>
  <c r="X32" i="5"/>
  <c r="Z32" i="5" s="1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P32" i="5"/>
  <c r="O32" i="5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K32" i="5"/>
  <c r="J32" i="5"/>
  <c r="J48" i="5" s="1"/>
  <c r="J51" i="5" s="1"/>
  <c r="J53" i="5" s="1"/>
  <c r="J56" i="5" s="1"/>
  <c r="J59" i="5" s="1"/>
  <c r="I32" i="5"/>
  <c r="H32" i="5"/>
  <c r="H48" i="5" s="1"/>
  <c r="H51" i="5" s="1"/>
  <c r="H53" i="5" s="1"/>
  <c r="H56" i="5" s="1"/>
  <c r="H59" i="5" s="1"/>
  <c r="G32" i="5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C32" i="5"/>
  <c r="V48" i="6"/>
  <c r="V51" i="6" s="1"/>
  <c r="V53" i="6" s="1"/>
  <c r="V56" i="6" s="1"/>
  <c r="V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Z32" i="6" s="1"/>
  <c r="W32" i="6"/>
  <c r="W48" i="6" s="1"/>
  <c r="W51" i="6" s="1"/>
  <c r="W53" i="6" s="1"/>
  <c r="W56" i="6" s="1"/>
  <c r="W59" i="6" s="1"/>
  <c r="V32" i="6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I32" i="6"/>
  <c r="I48" i="6" s="1"/>
  <c r="I51" i="6" s="1"/>
  <c r="I53" i="6" s="1"/>
  <c r="I56" i="6" s="1"/>
  <c r="I59" i="6" s="1"/>
  <c r="H32" i="6"/>
  <c r="G32" i="6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R53" i="7"/>
  <c r="R56" i="7" s="1"/>
  <c r="R59" i="7" s="1"/>
  <c r="Q48" i="7"/>
  <c r="Q51" i="7" s="1"/>
  <c r="Q53" i="7" s="1"/>
  <c r="Q56" i="7" s="1"/>
  <c r="Q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Q32" i="7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G48" i="8"/>
  <c r="G51" i="8" s="1"/>
  <c r="G53" i="8" s="1"/>
  <c r="G56" i="8" s="1"/>
  <c r="G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X32" i="8"/>
  <c r="W32" i="8"/>
  <c r="V32" i="8"/>
  <c r="V48" i="8" s="1"/>
  <c r="V51" i="8" s="1"/>
  <c r="V53" i="8" s="1"/>
  <c r="V56" i="8" s="1"/>
  <c r="V59" i="8" s="1"/>
  <c r="U32" i="8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H32" i="8"/>
  <c r="H48" i="8" s="1"/>
  <c r="H51" i="8" s="1"/>
  <c r="H53" i="8" s="1"/>
  <c r="H56" i="8" s="1"/>
  <c r="H59" i="8" s="1"/>
  <c r="G32" i="8"/>
  <c r="F32" i="8"/>
  <c r="F48" i="8" s="1"/>
  <c r="F51" i="8" s="1"/>
  <c r="F53" i="8" s="1"/>
  <c r="F56" i="8" s="1"/>
  <c r="F59" i="8" s="1"/>
  <c r="E32" i="8"/>
  <c r="D32" i="8"/>
  <c r="D48" i="8" s="1"/>
  <c r="D51" i="8" s="1"/>
  <c r="D53" i="8" s="1"/>
  <c r="D56" i="8" s="1"/>
  <c r="D59" i="8" s="1"/>
  <c r="C32" i="8"/>
  <c r="AA51" i="9"/>
  <c r="AA53" i="9" s="1"/>
  <c r="AA56" i="9" s="1"/>
  <c r="AA59" i="9" s="1"/>
  <c r="V48" i="9"/>
  <c r="V51" i="9" s="1"/>
  <c r="V53" i="9" s="1"/>
  <c r="V56" i="9" s="1"/>
  <c r="V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Y32" i="9"/>
  <c r="Y48" i="9" s="1"/>
  <c r="Y51" i="9" s="1"/>
  <c r="Y53" i="9" s="1"/>
  <c r="Y56" i="9" s="1"/>
  <c r="Y59" i="9" s="1"/>
  <c r="X32" i="9"/>
  <c r="W32" i="9"/>
  <c r="W48" i="9" s="1"/>
  <c r="W51" i="9" s="1"/>
  <c r="W53" i="9" s="1"/>
  <c r="W56" i="9" s="1"/>
  <c r="W59" i="9" s="1"/>
  <c r="V32" i="9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W48" i="10"/>
  <c r="W51" i="10" s="1"/>
  <c r="W53" i="10" s="1"/>
  <c r="W56" i="10" s="1"/>
  <c r="W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X32" i="10"/>
  <c r="W32" i="10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P51" i="11"/>
  <c r="P53" i="11" s="1"/>
  <c r="P56" i="11" s="1"/>
  <c r="P59" i="11" s="1"/>
  <c r="X48" i="11"/>
  <c r="F48" i="11"/>
  <c r="F51" i="11" s="1"/>
  <c r="F53" i="11" s="1"/>
  <c r="F56" i="11" s="1"/>
  <c r="F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W32" i="1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Q32" i="11"/>
  <c r="Q48" i="11" s="1"/>
  <c r="Q51" i="11" s="1"/>
  <c r="Q53" i="11" s="1"/>
  <c r="Q56" i="11" s="1"/>
  <c r="Q59" i="11" s="1"/>
  <c r="P32" i="11"/>
  <c r="P48" i="11" s="1"/>
  <c r="O32" i="1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F32" i="1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Z32" i="12" s="1"/>
  <c r="W32" i="12"/>
  <c r="W48" i="12" s="1"/>
  <c r="W51" i="12" s="1"/>
  <c r="W53" i="12" s="1"/>
  <c r="W56" i="12" s="1"/>
  <c r="W59" i="12" s="1"/>
  <c r="V32" i="12"/>
  <c r="U32" i="12"/>
  <c r="U48" i="12" s="1"/>
  <c r="U51" i="12" s="1"/>
  <c r="U53" i="12" s="1"/>
  <c r="U56" i="12" s="1"/>
  <c r="U59" i="12" s="1"/>
  <c r="T32" i="12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E32" i="12"/>
  <c r="E48" i="12" s="1"/>
  <c r="E51" i="12" s="1"/>
  <c r="E53" i="12" s="1"/>
  <c r="E56" i="12" s="1"/>
  <c r="E59" i="12" s="1"/>
  <c r="D32" i="12"/>
  <c r="C32" i="12"/>
  <c r="C48" i="12" s="1"/>
  <c r="C51" i="12" s="1"/>
  <c r="C53" i="12" s="1"/>
  <c r="C56" i="12" s="1"/>
  <c r="C59" i="12" s="1"/>
  <c r="N51" i="13"/>
  <c r="N53" i="13" s="1"/>
  <c r="N56" i="13" s="1"/>
  <c r="N59" i="13" s="1"/>
  <c r="H48" i="13"/>
  <c r="H51" i="13" s="1"/>
  <c r="H53" i="13" s="1"/>
  <c r="H56" i="13" s="1"/>
  <c r="H59" i="13" s="1"/>
  <c r="AA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J59" i="14"/>
  <c r="V48" i="14"/>
  <c r="V51" i="14" s="1"/>
  <c r="V53" i="14" s="1"/>
  <c r="V56" i="14" s="1"/>
  <c r="V59" i="14" s="1"/>
  <c r="G48" i="14"/>
  <c r="G51" i="14" s="1"/>
  <c r="G53" i="14" s="1"/>
  <c r="G56" i="14" s="1"/>
  <c r="G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W32" i="14"/>
  <c r="V32" i="14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J56" i="15"/>
  <c r="J59" i="15" s="1"/>
  <c r="F48" i="15"/>
  <c r="F51" i="15" s="1"/>
  <c r="F53" i="15" s="1"/>
  <c r="F56" i="15" s="1"/>
  <c r="F59" i="15" s="1"/>
  <c r="AA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W32" i="15"/>
  <c r="W48" i="15" s="1"/>
  <c r="W51" i="15" s="1"/>
  <c r="W53" i="15" s="1"/>
  <c r="W56" i="15" s="1"/>
  <c r="W59" i="15" s="1"/>
  <c r="V32" i="15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P59" i="16"/>
  <c r="I56" i="16"/>
  <c r="I59" i="16" s="1"/>
  <c r="E48" i="16"/>
  <c r="E51" i="16" s="1"/>
  <c r="E53" i="16" s="1"/>
  <c r="E56" i="16" s="1"/>
  <c r="E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W48" i="17"/>
  <c r="W51" i="17" s="1"/>
  <c r="W53" i="17" s="1"/>
  <c r="W56" i="17" s="1"/>
  <c r="W59" i="17" s="1"/>
  <c r="AA47" i="17"/>
  <c r="Y47" i="17"/>
  <c r="X47" i="17"/>
  <c r="W47" i="17"/>
  <c r="V47" i="17"/>
  <c r="U47" i="17"/>
  <c r="T47" i="17"/>
  <c r="S47" i="17"/>
  <c r="S48" i="17" s="1"/>
  <c r="S51" i="17" s="1"/>
  <c r="S53" i="17" s="1"/>
  <c r="S56" i="17" s="1"/>
  <c r="S59" i="17" s="1"/>
  <c r="R47" i="17"/>
  <c r="Q47" i="17"/>
  <c r="P47" i="17"/>
  <c r="O47" i="17"/>
  <c r="N47" i="17"/>
  <c r="M47" i="17"/>
  <c r="L47" i="17"/>
  <c r="K47" i="17"/>
  <c r="K48" i="17" s="1"/>
  <c r="K51" i="17" s="1"/>
  <c r="K53" i="17" s="1"/>
  <c r="K56" i="17" s="1"/>
  <c r="K59" i="17" s="1"/>
  <c r="J47" i="17"/>
  <c r="I47" i="17"/>
  <c r="H47" i="17"/>
  <c r="G47" i="17"/>
  <c r="F47" i="17"/>
  <c r="E47" i="17"/>
  <c r="D47" i="17"/>
  <c r="C47" i="17"/>
  <c r="C48" i="17" s="1"/>
  <c r="C51" i="17" s="1"/>
  <c r="C53" i="17" s="1"/>
  <c r="C56" i="17" s="1"/>
  <c r="C59" i="17" s="1"/>
  <c r="AA32" i="17"/>
  <c r="AA48" i="17" s="1"/>
  <c r="AA51" i="17" s="1"/>
  <c r="AA53" i="17" s="1"/>
  <c r="AA56" i="17" s="1"/>
  <c r="AA59" i="17" s="1"/>
  <c r="Y32" i="17"/>
  <c r="X32" i="17"/>
  <c r="Z32" i="17" s="1"/>
  <c r="W32" i="17"/>
  <c r="V32" i="17"/>
  <c r="V48" i="17" s="1"/>
  <c r="V51" i="17" s="1"/>
  <c r="V53" i="17" s="1"/>
  <c r="V56" i="17" s="1"/>
  <c r="V59" i="17" s="1"/>
  <c r="U32" i="17"/>
  <c r="T32" i="17"/>
  <c r="T48" i="17" s="1"/>
  <c r="T51" i="17" s="1"/>
  <c r="T53" i="17" s="1"/>
  <c r="T56" i="17" s="1"/>
  <c r="T59" i="17" s="1"/>
  <c r="S32" i="17"/>
  <c r="R32" i="17"/>
  <c r="R48" i="17" s="1"/>
  <c r="R51" i="17" s="1"/>
  <c r="R53" i="17" s="1"/>
  <c r="R56" i="17" s="1"/>
  <c r="R59" i="17" s="1"/>
  <c r="Q32" i="17"/>
  <c r="P32" i="17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L32" i="17"/>
  <c r="L48" i="17" s="1"/>
  <c r="L51" i="17" s="1"/>
  <c r="L53" i="17" s="1"/>
  <c r="L56" i="17" s="1"/>
  <c r="L59" i="17" s="1"/>
  <c r="K32" i="17"/>
  <c r="J32" i="17"/>
  <c r="J48" i="17" s="1"/>
  <c r="J51" i="17" s="1"/>
  <c r="J53" i="17" s="1"/>
  <c r="J56" i="17" s="1"/>
  <c r="J59" i="17" s="1"/>
  <c r="I32" i="17"/>
  <c r="H32" i="17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D32" i="17"/>
  <c r="D48" i="17" s="1"/>
  <c r="D51" i="17" s="1"/>
  <c r="D53" i="17" s="1"/>
  <c r="D56" i="17" s="1"/>
  <c r="D59" i="17" s="1"/>
  <c r="C32" i="17"/>
  <c r="C56" i="18"/>
  <c r="C59" i="18" s="1"/>
  <c r="U51" i="18"/>
  <c r="U53" i="18" s="1"/>
  <c r="U56" i="18" s="1"/>
  <c r="U59" i="18" s="1"/>
  <c r="V48" i="18"/>
  <c r="V51" i="18" s="1"/>
  <c r="V53" i="18" s="1"/>
  <c r="V56" i="18" s="1"/>
  <c r="V59" i="18" s="1"/>
  <c r="F48" i="18"/>
  <c r="F51" i="18" s="1"/>
  <c r="F53" i="18" s="1"/>
  <c r="F56" i="18" s="1"/>
  <c r="F59" i="18" s="1"/>
  <c r="AA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X48" i="18" s="1"/>
  <c r="W32" i="18"/>
  <c r="V32" i="18"/>
  <c r="U32" i="18"/>
  <c r="U48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F32" i="18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M48" i="19"/>
  <c r="M51" i="19" s="1"/>
  <c r="M53" i="19" s="1"/>
  <c r="M56" i="19" s="1"/>
  <c r="M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X48" i="19" s="1"/>
  <c r="W32" i="19"/>
  <c r="W48" i="19" s="1"/>
  <c r="W51" i="19" s="1"/>
  <c r="W53" i="19" s="1"/>
  <c r="W56" i="19" s="1"/>
  <c r="W59" i="19" s="1"/>
  <c r="V32" i="19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M32" i="19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R48" i="20"/>
  <c r="R51" i="20" s="1"/>
  <c r="R53" i="20" s="1"/>
  <c r="R56" i="20" s="1"/>
  <c r="R59" i="20" s="1"/>
  <c r="F48" i="20"/>
  <c r="F51" i="20" s="1"/>
  <c r="F53" i="20" s="1"/>
  <c r="F56" i="20" s="1"/>
  <c r="F59" i="20" s="1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T32" i="20"/>
  <c r="T48" i="20" s="1"/>
  <c r="T51" i="20" s="1"/>
  <c r="T53" i="20" s="1"/>
  <c r="T56" i="20" s="1"/>
  <c r="T59" i="20" s="1"/>
  <c r="S32" i="20"/>
  <c r="R32" i="20"/>
  <c r="Q32" i="20"/>
  <c r="Q48" i="20" s="1"/>
  <c r="Q51" i="20" s="1"/>
  <c r="Q53" i="20" s="1"/>
  <c r="Q56" i="20" s="1"/>
  <c r="Q59" i="20" s="1"/>
  <c r="P32" i="20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E32" i="20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AA48" i="1"/>
  <c r="AA51" i="1" s="1"/>
  <c r="AA53" i="1" s="1"/>
  <c r="AA56" i="1" s="1"/>
  <c r="AA59" i="1" s="1"/>
  <c r="D48" i="1"/>
  <c r="D51" i="1" s="1"/>
  <c r="D53" i="1" s="1"/>
  <c r="D56" i="1" s="1"/>
  <c r="D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Z32" i="1" s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O32" i="1"/>
  <c r="O48" i="1" s="1"/>
  <c r="O51" i="1" s="1"/>
  <c r="O53" i="1" s="1"/>
  <c r="O56" i="1" s="1"/>
  <c r="O59" i="1" s="1"/>
  <c r="N32" i="1"/>
  <c r="M32" i="1"/>
  <c r="L32" i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C32" i="1"/>
  <c r="H48" i="10" l="1"/>
  <c r="H51" i="10" s="1"/>
  <c r="H53" i="10" s="1"/>
  <c r="H56" i="10" s="1"/>
  <c r="H59" i="10" s="1"/>
  <c r="O48" i="6"/>
  <c r="O51" i="6" s="1"/>
  <c r="O53" i="6" s="1"/>
  <c r="O56" i="6" s="1"/>
  <c r="O59" i="6" s="1"/>
  <c r="X48" i="5"/>
  <c r="E48" i="20"/>
  <c r="E51" i="20" s="1"/>
  <c r="E53" i="20" s="1"/>
  <c r="E56" i="20" s="1"/>
  <c r="E59" i="20" s="1"/>
  <c r="M48" i="20"/>
  <c r="M51" i="20" s="1"/>
  <c r="M53" i="20" s="1"/>
  <c r="M56" i="20" s="1"/>
  <c r="M59" i="20" s="1"/>
  <c r="U48" i="20"/>
  <c r="U51" i="20" s="1"/>
  <c r="U53" i="20" s="1"/>
  <c r="U56" i="20" s="1"/>
  <c r="U59" i="20" s="1"/>
  <c r="X48" i="17"/>
  <c r="X51" i="17" s="1"/>
  <c r="X53" i="17" s="1"/>
  <c r="X56" i="17" s="1"/>
  <c r="X59" i="17" s="1"/>
  <c r="H48" i="6"/>
  <c r="H51" i="6" s="1"/>
  <c r="H53" i="6" s="1"/>
  <c r="H56" i="6" s="1"/>
  <c r="H59" i="6" s="1"/>
  <c r="Z47" i="6"/>
  <c r="P48" i="5"/>
  <c r="P51" i="5" s="1"/>
  <c r="P53" i="5" s="1"/>
  <c r="P56" i="5" s="1"/>
  <c r="P59" i="5" s="1"/>
  <c r="S48" i="1"/>
  <c r="S51" i="1" s="1"/>
  <c r="S53" i="1" s="1"/>
  <c r="S56" i="1" s="1"/>
  <c r="S59" i="1" s="1"/>
  <c r="X48" i="2"/>
  <c r="X51" i="2" s="1"/>
  <c r="H48" i="1"/>
  <c r="H51" i="1" s="1"/>
  <c r="H53" i="1" s="1"/>
  <c r="H56" i="1" s="1"/>
  <c r="H59" i="1" s="1"/>
  <c r="P48" i="1"/>
  <c r="P51" i="1" s="1"/>
  <c r="P53" i="1" s="1"/>
  <c r="P56" i="1" s="1"/>
  <c r="P59" i="1" s="1"/>
  <c r="E48" i="17"/>
  <c r="E51" i="17" s="1"/>
  <c r="E53" i="17" s="1"/>
  <c r="E56" i="17" s="1"/>
  <c r="E59" i="17" s="1"/>
  <c r="U48" i="17"/>
  <c r="U51" i="17" s="1"/>
  <c r="U53" i="17" s="1"/>
  <c r="U56" i="17" s="1"/>
  <c r="U59" i="17" s="1"/>
  <c r="N48" i="15"/>
  <c r="N51" i="15" s="1"/>
  <c r="N53" i="15" s="1"/>
  <c r="N56" i="15" s="1"/>
  <c r="N59" i="15" s="1"/>
  <c r="V48" i="15"/>
  <c r="V51" i="15" s="1"/>
  <c r="V53" i="15" s="1"/>
  <c r="V56" i="15" s="1"/>
  <c r="V59" i="15" s="1"/>
  <c r="N48" i="1"/>
  <c r="N51" i="1" s="1"/>
  <c r="N53" i="1" s="1"/>
  <c r="N56" i="1" s="1"/>
  <c r="N59" i="1" s="1"/>
  <c r="P48" i="10"/>
  <c r="P51" i="10" s="1"/>
  <c r="P53" i="10" s="1"/>
  <c r="P56" i="10" s="1"/>
  <c r="P59" i="10" s="1"/>
  <c r="G48" i="18"/>
  <c r="G51" i="18" s="1"/>
  <c r="G53" i="18" s="1"/>
  <c r="G56" i="18" s="1"/>
  <c r="G59" i="18" s="1"/>
  <c r="O48" i="18"/>
  <c r="O51" i="18" s="1"/>
  <c r="O53" i="18" s="1"/>
  <c r="O56" i="18" s="1"/>
  <c r="O59" i="18" s="1"/>
  <c r="W48" i="18"/>
  <c r="W51" i="18" s="1"/>
  <c r="W53" i="18" s="1"/>
  <c r="W56" i="18" s="1"/>
  <c r="W59" i="18" s="1"/>
  <c r="G48" i="11"/>
  <c r="G51" i="11" s="1"/>
  <c r="G53" i="11" s="1"/>
  <c r="G56" i="11" s="1"/>
  <c r="G59" i="11" s="1"/>
  <c r="O48" i="11"/>
  <c r="O51" i="11" s="1"/>
  <c r="O53" i="11" s="1"/>
  <c r="O56" i="11" s="1"/>
  <c r="O59" i="11" s="1"/>
  <c r="W48" i="11"/>
  <c r="W51" i="11" s="1"/>
  <c r="W53" i="11" s="1"/>
  <c r="W56" i="11" s="1"/>
  <c r="W59" i="11" s="1"/>
  <c r="J48" i="6"/>
  <c r="J51" i="6" s="1"/>
  <c r="J53" i="6" s="1"/>
  <c r="J56" i="6" s="1"/>
  <c r="J59" i="6" s="1"/>
  <c r="W48" i="14"/>
  <c r="W51" i="14" s="1"/>
  <c r="W53" i="14" s="1"/>
  <c r="W56" i="14" s="1"/>
  <c r="W59" i="14" s="1"/>
  <c r="G48" i="6"/>
  <c r="G51" i="6" s="1"/>
  <c r="G53" i="6" s="1"/>
  <c r="G56" i="6" s="1"/>
  <c r="G59" i="6" s="1"/>
  <c r="Z47" i="20"/>
  <c r="F48" i="19"/>
  <c r="F51" i="19" s="1"/>
  <c r="F53" i="19" s="1"/>
  <c r="F56" i="19" s="1"/>
  <c r="F59" i="19" s="1"/>
  <c r="N48" i="19"/>
  <c r="N51" i="19" s="1"/>
  <c r="N53" i="19" s="1"/>
  <c r="N56" i="19" s="1"/>
  <c r="N59" i="19" s="1"/>
  <c r="V48" i="19"/>
  <c r="V51" i="19" s="1"/>
  <c r="V53" i="19" s="1"/>
  <c r="V56" i="19" s="1"/>
  <c r="V59" i="19" s="1"/>
  <c r="Z47" i="18"/>
  <c r="H48" i="17"/>
  <c r="H51" i="17" s="1"/>
  <c r="H53" i="17" s="1"/>
  <c r="H56" i="17" s="1"/>
  <c r="H59" i="17" s="1"/>
  <c r="P48" i="17"/>
  <c r="P51" i="17" s="1"/>
  <c r="P53" i="17" s="1"/>
  <c r="P56" i="17" s="1"/>
  <c r="P59" i="17" s="1"/>
  <c r="Z47" i="15"/>
  <c r="Z47" i="13"/>
  <c r="F48" i="12"/>
  <c r="F51" i="12" s="1"/>
  <c r="F53" i="12" s="1"/>
  <c r="F56" i="12" s="1"/>
  <c r="F59" i="12" s="1"/>
  <c r="V48" i="12"/>
  <c r="V51" i="12" s="1"/>
  <c r="V53" i="12" s="1"/>
  <c r="V56" i="12" s="1"/>
  <c r="V59" i="12" s="1"/>
  <c r="Z32" i="11"/>
  <c r="AA48" i="8"/>
  <c r="AA51" i="8" s="1"/>
  <c r="AA53" i="8" s="1"/>
  <c r="AA56" i="8" s="1"/>
  <c r="AA59" i="8" s="1"/>
  <c r="C48" i="6"/>
  <c r="C51" i="6" s="1"/>
  <c r="C53" i="6" s="1"/>
  <c r="C56" i="6" s="1"/>
  <c r="C59" i="6" s="1"/>
  <c r="D48" i="5"/>
  <c r="D51" i="5" s="1"/>
  <c r="D53" i="5" s="1"/>
  <c r="D56" i="5" s="1"/>
  <c r="D59" i="5" s="1"/>
  <c r="L48" i="5"/>
  <c r="L51" i="5" s="1"/>
  <c r="L53" i="5" s="1"/>
  <c r="L56" i="5" s="1"/>
  <c r="L59" i="5" s="1"/>
  <c r="T48" i="5"/>
  <c r="T51" i="5" s="1"/>
  <c r="T53" i="5" s="1"/>
  <c r="T56" i="5" s="1"/>
  <c r="T59" i="5" s="1"/>
  <c r="Z32" i="4"/>
  <c r="Z47" i="3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C48" i="1"/>
  <c r="C51" i="1" s="1"/>
  <c r="C53" i="1" s="1"/>
  <c r="C56" i="1" s="1"/>
  <c r="C59" i="1" s="1"/>
  <c r="C48" i="8"/>
  <c r="C51" i="8" s="1"/>
  <c r="C53" i="8" s="1"/>
  <c r="C56" i="8" s="1"/>
  <c r="C59" i="8" s="1"/>
  <c r="L48" i="1"/>
  <c r="L51" i="1" s="1"/>
  <c r="L53" i="1" s="1"/>
  <c r="L56" i="1" s="1"/>
  <c r="L59" i="1" s="1"/>
  <c r="M48" i="16"/>
  <c r="M51" i="16" s="1"/>
  <c r="M53" i="16" s="1"/>
  <c r="M56" i="16" s="1"/>
  <c r="M59" i="16" s="1"/>
  <c r="X48" i="12"/>
  <c r="Z48" i="12" s="1"/>
  <c r="J48" i="9"/>
  <c r="J51" i="9" s="1"/>
  <c r="J53" i="9" s="1"/>
  <c r="J56" i="9" s="1"/>
  <c r="J59" i="9" s="1"/>
  <c r="R48" i="9"/>
  <c r="R51" i="9" s="1"/>
  <c r="R53" i="9" s="1"/>
  <c r="R56" i="9" s="1"/>
  <c r="R59" i="9" s="1"/>
  <c r="E48" i="7"/>
  <c r="E51" i="7" s="1"/>
  <c r="E53" i="7" s="1"/>
  <c r="E56" i="7" s="1"/>
  <c r="E59" i="7" s="1"/>
  <c r="M48" i="7"/>
  <c r="M51" i="7" s="1"/>
  <c r="M53" i="7" s="1"/>
  <c r="M56" i="7" s="1"/>
  <c r="M59" i="7" s="1"/>
  <c r="U48" i="7"/>
  <c r="U51" i="7" s="1"/>
  <c r="U53" i="7" s="1"/>
  <c r="U56" i="7" s="1"/>
  <c r="U59" i="7" s="1"/>
  <c r="J48" i="3"/>
  <c r="J51" i="3" s="1"/>
  <c r="J53" i="3" s="1"/>
  <c r="J56" i="3" s="1"/>
  <c r="J59" i="3" s="1"/>
  <c r="R48" i="3"/>
  <c r="R51" i="3" s="1"/>
  <c r="R53" i="3" s="1"/>
  <c r="R56" i="3" s="1"/>
  <c r="R59" i="3" s="1"/>
  <c r="I48" i="4"/>
  <c r="I51" i="4" s="1"/>
  <c r="I53" i="4" s="1"/>
  <c r="I56" i="4" s="1"/>
  <c r="I59" i="4" s="1"/>
  <c r="Q48" i="4"/>
  <c r="Q51" i="4" s="1"/>
  <c r="Q53" i="4" s="1"/>
  <c r="Q56" i="4" s="1"/>
  <c r="Q59" i="4" s="1"/>
  <c r="M48" i="1"/>
  <c r="M51" i="1" s="1"/>
  <c r="M53" i="1" s="1"/>
  <c r="M56" i="1" s="1"/>
  <c r="M59" i="1" s="1"/>
  <c r="E48" i="8"/>
  <c r="E51" i="8" s="1"/>
  <c r="E53" i="8" s="1"/>
  <c r="E56" i="8" s="1"/>
  <c r="E59" i="8" s="1"/>
  <c r="U48" i="8"/>
  <c r="U51" i="8" s="1"/>
  <c r="U53" i="8" s="1"/>
  <c r="U56" i="8" s="1"/>
  <c r="U59" i="8" s="1"/>
  <c r="O48" i="5"/>
  <c r="O51" i="5" s="1"/>
  <c r="O53" i="5" s="1"/>
  <c r="O56" i="5" s="1"/>
  <c r="O59" i="5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Z48" i="18"/>
  <c r="X51" i="18"/>
  <c r="X51" i="1"/>
  <c r="M48" i="17"/>
  <c r="M51" i="17" s="1"/>
  <c r="M53" i="17" s="1"/>
  <c r="M56" i="17" s="1"/>
  <c r="M59" i="17" s="1"/>
  <c r="X48" i="20"/>
  <c r="Z32" i="20"/>
  <c r="Y48" i="1"/>
  <c r="Y51" i="1" s="1"/>
  <c r="Y53" i="1" s="1"/>
  <c r="Y56" i="1" s="1"/>
  <c r="Y59" i="1" s="1"/>
  <c r="Z32" i="18"/>
  <c r="P48" i="20"/>
  <c r="P51" i="20" s="1"/>
  <c r="P53" i="20" s="1"/>
  <c r="P56" i="20" s="1"/>
  <c r="P59" i="20" s="1"/>
  <c r="S48" i="20"/>
  <c r="S51" i="20" s="1"/>
  <c r="S53" i="20" s="1"/>
  <c r="S56" i="20" s="1"/>
  <c r="S59" i="20" s="1"/>
  <c r="Z48" i="19"/>
  <c r="X51" i="19"/>
  <c r="Z32" i="19"/>
  <c r="I48" i="17"/>
  <c r="I51" i="17" s="1"/>
  <c r="I53" i="17" s="1"/>
  <c r="I56" i="17" s="1"/>
  <c r="I59" i="17" s="1"/>
  <c r="Q48" i="17"/>
  <c r="Q51" i="17" s="1"/>
  <c r="Q53" i="17" s="1"/>
  <c r="Q56" i="17" s="1"/>
  <c r="Q59" i="17" s="1"/>
  <c r="Y48" i="17"/>
  <c r="Y51" i="17" s="1"/>
  <c r="Z47" i="17"/>
  <c r="X48" i="15"/>
  <c r="Z32" i="15"/>
  <c r="X48" i="14"/>
  <c r="Z32" i="14"/>
  <c r="X51" i="12"/>
  <c r="X48" i="16"/>
  <c r="Z32" i="16"/>
  <c r="X48" i="13"/>
  <c r="Z32" i="13"/>
  <c r="Z48" i="11"/>
  <c r="X51" i="11"/>
  <c r="Z47" i="10"/>
  <c r="X48" i="10"/>
  <c r="Y48" i="10"/>
  <c r="Y51" i="10" s="1"/>
  <c r="Y53" i="10" s="1"/>
  <c r="Y56" i="10" s="1"/>
  <c r="Y59" i="10" s="1"/>
  <c r="Z32" i="10"/>
  <c r="X48" i="8"/>
  <c r="Z32" i="8"/>
  <c r="D48" i="12"/>
  <c r="D51" i="12" s="1"/>
  <c r="D53" i="12" s="1"/>
  <c r="D56" i="12" s="1"/>
  <c r="D59" i="12" s="1"/>
  <c r="L48" i="12"/>
  <c r="L51" i="12" s="1"/>
  <c r="L53" i="12" s="1"/>
  <c r="L56" i="12" s="1"/>
  <c r="L59" i="12" s="1"/>
  <c r="T48" i="12"/>
  <c r="T51" i="12" s="1"/>
  <c r="T53" i="12" s="1"/>
  <c r="T56" i="12" s="1"/>
  <c r="T59" i="12" s="1"/>
  <c r="J48" i="11"/>
  <c r="J51" i="11" s="1"/>
  <c r="J53" i="11" s="1"/>
  <c r="J56" i="11" s="1"/>
  <c r="J59" i="11" s="1"/>
  <c r="R48" i="11"/>
  <c r="R51" i="11" s="1"/>
  <c r="R53" i="11" s="1"/>
  <c r="R56" i="11" s="1"/>
  <c r="R59" i="11" s="1"/>
  <c r="X51" i="5"/>
  <c r="X48" i="9"/>
  <c r="Z32" i="9"/>
  <c r="I48" i="8"/>
  <c r="I51" i="8" s="1"/>
  <c r="I53" i="8" s="1"/>
  <c r="I56" i="8" s="1"/>
  <c r="I59" i="8" s="1"/>
  <c r="Q48" i="8"/>
  <c r="Q51" i="8" s="1"/>
  <c r="Q53" i="8" s="1"/>
  <c r="Q56" i="8" s="1"/>
  <c r="Q59" i="8" s="1"/>
  <c r="Y48" i="8"/>
  <c r="Y51" i="8" s="1"/>
  <c r="Y53" i="8" s="1"/>
  <c r="Y56" i="8" s="1"/>
  <c r="Y59" i="8" s="1"/>
  <c r="Z47" i="8"/>
  <c r="X48" i="7"/>
  <c r="Z32" i="7"/>
  <c r="Z51" i="3"/>
  <c r="X53" i="3"/>
  <c r="W48" i="8"/>
  <c r="W51" i="8" s="1"/>
  <c r="W53" i="8" s="1"/>
  <c r="W56" i="8" s="1"/>
  <c r="W59" i="8" s="1"/>
  <c r="X48" i="6"/>
  <c r="I48" i="5"/>
  <c r="I51" i="5" s="1"/>
  <c r="I53" i="5" s="1"/>
  <c r="I56" i="5" s="1"/>
  <c r="I59" i="5" s="1"/>
  <c r="Q48" i="5"/>
  <c r="Q51" i="5" s="1"/>
  <c r="Q53" i="5" s="1"/>
  <c r="Q56" i="5" s="1"/>
  <c r="Q59" i="5" s="1"/>
  <c r="Y48" i="5"/>
  <c r="Y51" i="5" s="1"/>
  <c r="Y53" i="5" s="1"/>
  <c r="Y56" i="5" s="1"/>
  <c r="Y59" i="5" s="1"/>
  <c r="Z47" i="5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Z48" i="3"/>
  <c r="Z51" i="2"/>
  <c r="X53" i="2"/>
  <c r="C48" i="5"/>
  <c r="C51" i="5" s="1"/>
  <c r="C53" i="5" s="1"/>
  <c r="C56" i="5" s="1"/>
  <c r="C59" i="5" s="1"/>
  <c r="K48" i="5"/>
  <c r="K51" i="5" s="1"/>
  <c r="K53" i="5" s="1"/>
  <c r="K56" i="5" s="1"/>
  <c r="K59" i="5" s="1"/>
  <c r="X48" i="4"/>
  <c r="Z48" i="2"/>
  <c r="J48" i="4"/>
  <c r="J51" i="4" s="1"/>
  <c r="J53" i="4" s="1"/>
  <c r="J56" i="4" s="1"/>
  <c r="J59" i="4" s="1"/>
  <c r="R48" i="4"/>
  <c r="R51" i="4" s="1"/>
  <c r="R53" i="4" s="1"/>
  <c r="R56" i="4" s="1"/>
  <c r="R59" i="4" s="1"/>
  <c r="Y48" i="4"/>
  <c r="Y51" i="4" s="1"/>
  <c r="Y53" i="4" s="1"/>
  <c r="Y56" i="4" s="1"/>
  <c r="Y59" i="4" s="1"/>
  <c r="Z47" i="4"/>
  <c r="Z32" i="3"/>
  <c r="Z48" i="4" l="1"/>
  <c r="X51" i="4"/>
  <c r="Z51" i="5"/>
  <c r="X53" i="5"/>
  <c r="X51" i="8"/>
  <c r="Z48" i="8"/>
  <c r="Z48" i="13"/>
  <c r="X51" i="13"/>
  <c r="Z48" i="15"/>
  <c r="X51" i="15"/>
  <c r="Z48" i="7"/>
  <c r="X51" i="7"/>
  <c r="Z48" i="5"/>
  <c r="Z48" i="20"/>
  <c r="X51" i="20"/>
  <c r="Z48" i="10"/>
  <c r="X51" i="10"/>
  <c r="X53" i="12"/>
  <c r="Z51" i="12"/>
  <c r="X53" i="1"/>
  <c r="Z51" i="1"/>
  <c r="Z48" i="16"/>
  <c r="X51" i="16"/>
  <c r="Z48" i="6"/>
  <c r="X51" i="6"/>
  <c r="Z48" i="1"/>
  <c r="Z53" i="2"/>
  <c r="X56" i="2"/>
  <c r="Z51" i="19"/>
  <c r="X53" i="19"/>
  <c r="Z51" i="11"/>
  <c r="X53" i="11"/>
  <c r="Z51" i="18"/>
  <c r="X53" i="18"/>
  <c r="X51" i="9"/>
  <c r="Z48" i="9"/>
  <c r="Y53" i="17"/>
  <c r="Z51" i="17"/>
  <c r="Z53" i="3"/>
  <c r="X56" i="3"/>
  <c r="Z48" i="14"/>
  <c r="X51" i="14"/>
  <c r="Z48" i="17"/>
  <c r="Z53" i="19" l="1"/>
  <c r="X56" i="19"/>
  <c r="Z51" i="13"/>
  <c r="X53" i="13"/>
  <c r="Y56" i="17"/>
  <c r="Z53" i="17"/>
  <c r="Z53" i="5"/>
  <c r="X56" i="5"/>
  <c r="Z51" i="16"/>
  <c r="X53" i="16"/>
  <c r="Z51" i="7"/>
  <c r="X53" i="7"/>
  <c r="Z53" i="18"/>
  <c r="X56" i="18"/>
  <c r="X53" i="6"/>
  <c r="Z51" i="6"/>
  <c r="Z51" i="10"/>
  <c r="X53" i="10"/>
  <c r="Z51" i="15"/>
  <c r="X53" i="15"/>
  <c r="Z51" i="4"/>
  <c r="X53" i="4"/>
  <c r="Z51" i="20"/>
  <c r="X53" i="20"/>
  <c r="Z56" i="2"/>
  <c r="X59" i="2"/>
  <c r="Z59" i="2" s="1"/>
  <c r="X56" i="1"/>
  <c r="Z53" i="1"/>
  <c r="Z51" i="8"/>
  <c r="X53" i="8"/>
  <c r="Z51" i="9"/>
  <c r="X53" i="9"/>
  <c r="Z51" i="14"/>
  <c r="X53" i="14"/>
  <c r="Z53" i="12"/>
  <c r="X56" i="12"/>
  <c r="Z56" i="3"/>
  <c r="X59" i="3"/>
  <c r="Z59" i="3" s="1"/>
  <c r="Z53" i="11"/>
  <c r="X56" i="11"/>
  <c r="Z53" i="9" l="1"/>
  <c r="X56" i="9"/>
  <c r="X56" i="7"/>
  <c r="Z53" i="7"/>
  <c r="Z56" i="18"/>
  <c r="X59" i="18"/>
  <c r="Z59" i="18" s="1"/>
  <c r="Z56" i="1"/>
  <c r="X59" i="1"/>
  <c r="Z59" i="1" s="1"/>
  <c r="X56" i="20"/>
  <c r="Z53" i="20"/>
  <c r="X56" i="6"/>
  <c r="Z53" i="6"/>
  <c r="Z53" i="4"/>
  <c r="X56" i="4"/>
  <c r="X59" i="12"/>
  <c r="Z59" i="12" s="1"/>
  <c r="Z56" i="12"/>
  <c r="Z53" i="15"/>
  <c r="X56" i="15"/>
  <c r="Z53" i="14"/>
  <c r="X56" i="14"/>
  <c r="X56" i="16"/>
  <c r="Z53" i="16"/>
  <c r="X59" i="19"/>
  <c r="Z59" i="19" s="1"/>
  <c r="Z56" i="19"/>
  <c r="Z56" i="11"/>
  <c r="X59" i="11"/>
  <c r="Z59" i="11" s="1"/>
  <c r="X59" i="5"/>
  <c r="Z59" i="5" s="1"/>
  <c r="Z56" i="5"/>
  <c r="Z53" i="8"/>
  <c r="X56" i="8"/>
  <c r="Y59" i="17"/>
  <c r="Z59" i="17" s="1"/>
  <c r="Z56" i="17"/>
  <c r="Z53" i="13"/>
  <c r="X56" i="13"/>
  <c r="Z53" i="10"/>
  <c r="X56" i="10"/>
  <c r="Z56" i="4" l="1"/>
  <c r="X59" i="4"/>
  <c r="Z59" i="4" s="1"/>
  <c r="X59" i="16"/>
  <c r="Z59" i="16" s="1"/>
  <c r="Z56" i="16"/>
  <c r="Z56" i="13"/>
  <c r="X59" i="13"/>
  <c r="Z59" i="13" s="1"/>
  <c r="X59" i="15"/>
  <c r="Z59" i="15" s="1"/>
  <c r="Z56" i="15"/>
  <c r="X59" i="9"/>
  <c r="Z59" i="9" s="1"/>
  <c r="Z56" i="9"/>
  <c r="Z56" i="8"/>
  <c r="X59" i="8"/>
  <c r="Z59" i="8" s="1"/>
  <c r="Z56" i="10"/>
  <c r="X59" i="10"/>
  <c r="Z59" i="10" s="1"/>
  <c r="Z56" i="14"/>
  <c r="X59" i="14"/>
  <c r="Z59" i="14" s="1"/>
  <c r="Z56" i="6"/>
  <c r="X59" i="6"/>
  <c r="Z59" i="6" s="1"/>
  <c r="X59" i="7"/>
  <c r="Z59" i="7" s="1"/>
  <c r="Z56" i="7"/>
  <c r="Z56" i="20"/>
  <c r="X59" i="20"/>
  <c r="Z59" i="20" s="1"/>
</calcChain>
</file>

<file path=xl/sharedStrings.xml><?xml version="1.0" encoding="utf-8"?>
<sst xmlns="http://schemas.openxmlformats.org/spreadsheetml/2006/main" count="2900" uniqueCount="105">
  <si>
    <t>Free State: Matjhabeng (FS184) - Table C4 Quarterly Budgeted Financial Performance ( Energy sources  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</si>
  <si>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</si>
  <si>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</si>
  <si>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</si>
  <si>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</si>
  <si>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</si>
  <si>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</si>
  <si>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</si>
  <si>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</si>
  <si>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</si>
  <si>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</si>
  <si>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</si>
  <si>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</si>
  <si>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</si>
  <si>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</si>
  <si>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</si>
  <si>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</si>
  <si>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</si>
  <si>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</si>
  <si>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</si>
  <si>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</si>
  <si>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</si>
  <si>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</si>
  <si>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</si>
  <si>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</si>
  <si>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</si>
  <si>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</si>
  <si>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</si>
  <si>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</si>
  <si>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</si>
  <si>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</si>
  <si>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</si>
  <si>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</si>
  <si>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</si>
  <si>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</si>
  <si>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</si>
  <si>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</si>
  <si>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</si>
  <si>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</si>
  <si>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</si>
  <si>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</si>
  <si>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</si>
  <si>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</si>
  <si>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</si>
  <si>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</si>
  <si>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</si>
  <si>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</si>
  <si>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</si>
  <si>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</si>
  <si>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</si>
  <si>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</si>
  <si>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</si>
  <si>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</si>
  <si>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</si>
  <si>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</si>
  <si>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</si>
  <si>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</si>
  <si>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</si>
  <si>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</si>
  <si>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</si>
  <si>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</si>
  <si>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</si>
  <si>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</si>
  <si>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</si>
  <si>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</si>
  <si>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</si>
  <si>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</si>
  <si>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</si>
  <si>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</si>
  <si>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</si>
  <si>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</si>
  <si>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</si>
  <si>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</si>
  <si>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</si>
  <si>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</si>
  <si>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</si>
  <si>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</si>
  <si>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</si>
  <si>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</si>
  <si>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</si>
  <si>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</si>
  <si>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</si>
  <si>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</si>
  <si>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</si>
  <si>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</si>
  <si>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Emfuleni (GT421) - Table C4 Quarterly Budgeted Financial Performance ( Energy sources                                     ) for 2nd Quarter ended 31 December 2023 (Figures Finalised as at 2024/01/26)</t>
  </si>
  <si>
    <t>Gauteng: Mogale City (GT481) - Table C4 Quarterly Budgeted Financial Performance ( Energy sources                                     ) for 2nd Quarter ended 31 December 2023 (Figures Finalised as at 2024/01/26)</t>
  </si>
  <si>
    <t>Kwazulu-Natal: Msunduzi (KZN225) - Table C4 Quarterly Budgeted Financial Performance ( Energy sources                                     ) for 2nd Quarter ended 31 December 2023 (Figures Finalised as at 2024/01/26)</t>
  </si>
  <si>
    <t>Kwazulu-Natal: Newcastle (KZN252) - Table C4 Quarterly Budgeted Financial Performance ( Energy sources                                     ) for 2nd Quarter ended 31 December 2023 (Figures Finalised as at 2024/01/26)</t>
  </si>
  <si>
    <t>Kwazulu-Natal: uMhlathuze (KZN282) - Table C4 Quarterly Budgeted Financial Performance ( Energy sources                                     ) for 2nd Quarter ended 31 December 2023 (Figures Finalised as at 2024/01/26)</t>
  </si>
  <si>
    <t>Limpopo: Polokwane (LIM354) - Table C4 Quarterly Budgeted Financial Performance ( Energy sources                                     ) for 2nd Quarter ended 31 December 2023 (Figures Finalised as at 2024/01/26)</t>
  </si>
  <si>
    <t>Mpumalanga: Govan Mbeki (MP307) - Table C4 Quarterly Budgeted Financial Performance ( Energy sources                                     ) for 2nd Quarter ended 31 December 2023 (Figures Finalised as at 2024/01/26)</t>
  </si>
  <si>
    <t>Mpumalanga: Emalahleni (MP) (MP312) - Table C4 Quarterly Budgeted Financial Performance ( Energy sources                                     ) for 2nd Quarter ended 31 December 2023 (Figures Finalised as at 2024/01/26)</t>
  </si>
  <si>
    <t>Mpumalanga: Steve Tshwete (MP313) - Table C4 Quarterly Budgeted Financial Performance ( Energy sources                                     ) for 2nd Quarter ended 31 December 2023 (Figures Finalised as at 2024/01/26)</t>
  </si>
  <si>
    <t>Mpumalanga: City of Mbombela (MP326) - Table C4 Quarterly Budgeted Financial Performance ( Energy sources                                     ) for 2nd Quarter ended 31 December 2023 (Figures Finalised as at 2024/01/26)</t>
  </si>
  <si>
    <t>Northern Cape: Sol Plaatje (NC091) - Table C4 Quarterly Budgeted Financial Performance ( Energy sources                                     ) for 2nd Quarter ended 31 December 2023 (Figures Finalised as at 2024/01/26)</t>
  </si>
  <si>
    <t>North West: Madibeng (NW372) - Table C4 Quarterly Budgeted Financial Performance ( Energy sources                                     ) for 2nd Quarter ended 31 December 2023 (Figures Finalised as at 2024/01/26)</t>
  </si>
  <si>
    <t>North West: Rustenburg (NW373) - Table C4 Quarterly Budgeted Financial Performance ( Energy sources                                     ) for 2nd Quarter ended 31 December 2023 (Figures Finalised as at 2024/01/26)</t>
  </si>
  <si>
    <t>North West: City of Matlosana (NW403) - Table C4 Quarterly Budgeted Financial Performance ( Energy sources                                     ) for 2nd Quarter ended 31 December 2023 (Figures Finalised as at 2024/01/26)</t>
  </si>
  <si>
    <t>North West: J B Marks (NW405) - Table C4 Quarterly Budgeted Financial Performance ( Energy sources                                     ) for 2nd Quarter ended 31 December 2023 (Figures Finalised as at 2024/01/26)</t>
  </si>
  <si>
    <t>Western Cape: Drakenstein (WC023) - Table C4 Quarterly Budgeted Financial Performance ( Energy sources                                     ) for 2nd Quarter ended 31 December 2023 (Figures Finalised as at 2024/01/26)</t>
  </si>
  <si>
    <t>Western Cape: Stellenbosch (WC024) - Table C4 Quarterly Budgeted Financial Performance ( Energy sources                                     ) for 2nd Quarter ended 31 December 2023 (Figures Finalised as at 2024/01/26)</t>
  </si>
  <si>
    <t>Western Cape: George (WC044) - Table C4 Quarterly Budgeted Financial Performance ( Energy sources                                     ) for 2nd Quarter ended 31 December 2023 (Figures Finalised as at 2024/01/26)</t>
  </si>
  <si>
    <t>Summary - Table C4 Quarterly Budgeted Financial Performance ( Energy sources                                     ) for 2nd Quarter ended 31 December 2023 (Figures Finalised as at 2024/01/26)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</si>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</sst>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21471750842</v>
      </c>
      <c r="D6" s="20"/>
      <c r="E6" s="21">
        <v>31657857260</v>
      </c>
      <c r="F6" s="22">
        <v>31650857260</v>
      </c>
      <c r="G6" s="22">
        <v>2357776149</v>
      </c>
      <c r="H6" s="22">
        <v>1858479809</v>
      </c>
      <c r="I6" s="22">
        <v>2736828296</v>
      </c>
      <c r="J6" s="22">
        <v>6953084254</v>
      </c>
      <c r="K6" s="22">
        <v>2150981230</v>
      </c>
      <c r="L6" s="22">
        <v>1805776864</v>
      </c>
      <c r="M6" s="22">
        <v>1829284079</v>
      </c>
      <c r="N6" s="22">
        <v>5786042173</v>
      </c>
      <c r="O6" s="22"/>
      <c r="P6" s="22"/>
      <c r="Q6" s="22"/>
      <c r="R6" s="22"/>
      <c r="S6" s="22"/>
      <c r="T6" s="22"/>
      <c r="U6" s="22"/>
      <c r="V6" s="22"/>
      <c r="W6" s="22">
        <v>12739126427</v>
      </c>
      <c r="X6" s="22">
        <v>15841439273</v>
      </c>
      <c r="Y6" s="22">
        <v>-3102312846</v>
      </c>
      <c r="Z6" s="23">
        <v>-19.583528949213299</v>
      </c>
      <c r="AA6" s="20">
        <v>31650857260</v>
      </c>
    </row>
    <row r="7" spans="1:27" ht="13.5" x14ac:dyDescent="0.25">
      <c r="A7" s="19" t="s">
        <v>35</v>
      </c>
      <c r="B7" s="15" t="s">
        <v>32</v>
      </c>
      <c r="C7" s="20">
        <v>-2506504</v>
      </c>
      <c r="D7" s="20"/>
      <c r="E7" s="21">
        <v>-10523186</v>
      </c>
      <c r="F7" s="22">
        <v>-10523186</v>
      </c>
      <c r="G7" s="22">
        <v>-419755</v>
      </c>
      <c r="H7" s="22">
        <v>-421541</v>
      </c>
      <c r="I7" s="22">
        <v>1013079</v>
      </c>
      <c r="J7" s="22">
        <v>171783</v>
      </c>
      <c r="K7" s="22">
        <v>-2646013</v>
      </c>
      <c r="L7" s="22">
        <v>-361549</v>
      </c>
      <c r="M7" s="22">
        <v>-412809</v>
      </c>
      <c r="N7" s="22">
        <v>-3420371</v>
      </c>
      <c r="O7" s="22"/>
      <c r="P7" s="22"/>
      <c r="Q7" s="22"/>
      <c r="R7" s="22"/>
      <c r="S7" s="22"/>
      <c r="T7" s="22"/>
      <c r="U7" s="22"/>
      <c r="V7" s="22"/>
      <c r="W7" s="22">
        <v>-3248588</v>
      </c>
      <c r="X7" s="22">
        <v>-5261598</v>
      </c>
      <c r="Y7" s="22">
        <v>2013010</v>
      </c>
      <c r="Z7" s="23">
        <v>-38.258529062843643</v>
      </c>
      <c r="AA7" s="20">
        <v>-10523186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>
        <v>-106823</v>
      </c>
      <c r="F8" s="22">
        <v>-106823</v>
      </c>
      <c r="G8" s="22">
        <v>-9338</v>
      </c>
      <c r="H8" s="22">
        <v>-9338</v>
      </c>
      <c r="I8" s="22">
        <v>-9338</v>
      </c>
      <c r="J8" s="22">
        <v>-28014</v>
      </c>
      <c r="K8" s="22">
        <v>-9338</v>
      </c>
      <c r="L8" s="22">
        <v>-9338</v>
      </c>
      <c r="M8" s="22">
        <v>-9338</v>
      </c>
      <c r="N8" s="22">
        <v>-28014</v>
      </c>
      <c r="O8" s="22"/>
      <c r="P8" s="22"/>
      <c r="Q8" s="22"/>
      <c r="R8" s="22"/>
      <c r="S8" s="22"/>
      <c r="T8" s="22"/>
      <c r="U8" s="22"/>
      <c r="V8" s="22"/>
      <c r="W8" s="22">
        <v>-56028</v>
      </c>
      <c r="X8" s="22">
        <v>-53412</v>
      </c>
      <c r="Y8" s="22">
        <v>-2616</v>
      </c>
      <c r="Z8" s="23">
        <v>4.8977757807234328</v>
      </c>
      <c r="AA8" s="20">
        <v>-106823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>
        <v>-59873</v>
      </c>
      <c r="F9" s="22">
        <v>-59873</v>
      </c>
      <c r="G9" s="22">
        <v>-7492</v>
      </c>
      <c r="H9" s="22">
        <v>-7492</v>
      </c>
      <c r="I9" s="22">
        <v>-7492</v>
      </c>
      <c r="J9" s="22">
        <v>-22476</v>
      </c>
      <c r="K9" s="22">
        <v>-7492</v>
      </c>
      <c r="L9" s="22">
        <v>-7492</v>
      </c>
      <c r="M9" s="22">
        <v>-7492</v>
      </c>
      <c r="N9" s="22">
        <v>-22476</v>
      </c>
      <c r="O9" s="22"/>
      <c r="P9" s="22"/>
      <c r="Q9" s="22"/>
      <c r="R9" s="22"/>
      <c r="S9" s="22"/>
      <c r="T9" s="22"/>
      <c r="U9" s="22"/>
      <c r="V9" s="22"/>
      <c r="W9" s="22">
        <v>-44952</v>
      </c>
      <c r="X9" s="22">
        <v>-29940</v>
      </c>
      <c r="Y9" s="22">
        <v>-15012</v>
      </c>
      <c r="Z9" s="23">
        <v>50.140280561122239</v>
      </c>
      <c r="AA9" s="20">
        <v>-59873</v>
      </c>
    </row>
    <row r="10" spans="1:27" ht="13.5" x14ac:dyDescent="0.25">
      <c r="A10" s="19" t="s">
        <v>38</v>
      </c>
      <c r="B10" s="15" t="s">
        <v>32</v>
      </c>
      <c r="C10" s="20">
        <v>2552374</v>
      </c>
      <c r="D10" s="20"/>
      <c r="E10" s="21">
        <v>286907</v>
      </c>
      <c r="F10" s="22">
        <v>287007</v>
      </c>
      <c r="G10" s="22">
        <v>210</v>
      </c>
      <c r="H10" s="22">
        <v>24701</v>
      </c>
      <c r="I10" s="22">
        <v>15233</v>
      </c>
      <c r="J10" s="22">
        <v>40144</v>
      </c>
      <c r="K10" s="22">
        <v>13144</v>
      </c>
      <c r="L10" s="22">
        <v>22075</v>
      </c>
      <c r="M10" s="22">
        <v>8709</v>
      </c>
      <c r="N10" s="22">
        <v>43928</v>
      </c>
      <c r="O10" s="22"/>
      <c r="P10" s="22"/>
      <c r="Q10" s="22"/>
      <c r="R10" s="22"/>
      <c r="S10" s="22"/>
      <c r="T10" s="22"/>
      <c r="U10" s="22"/>
      <c r="V10" s="22"/>
      <c r="W10" s="22">
        <v>84072</v>
      </c>
      <c r="X10" s="22">
        <v>143599</v>
      </c>
      <c r="Y10" s="22">
        <v>-59527</v>
      </c>
      <c r="Z10" s="23">
        <v>-41.453631292697025</v>
      </c>
      <c r="AA10" s="20">
        <v>287007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446858864</v>
      </c>
      <c r="D13" s="20"/>
      <c r="E13" s="21">
        <v>381285291</v>
      </c>
      <c r="F13" s="22">
        <v>381414834</v>
      </c>
      <c r="G13" s="22">
        <v>51393158</v>
      </c>
      <c r="H13" s="22">
        <v>48330091</v>
      </c>
      <c r="I13" s="22">
        <v>48573607</v>
      </c>
      <c r="J13" s="22">
        <v>148296856</v>
      </c>
      <c r="K13" s="22">
        <v>51786689</v>
      </c>
      <c r="L13" s="22">
        <v>43404065</v>
      </c>
      <c r="M13" s="22">
        <v>47344406</v>
      </c>
      <c r="N13" s="22">
        <v>142535160</v>
      </c>
      <c r="O13" s="22"/>
      <c r="P13" s="22"/>
      <c r="Q13" s="22"/>
      <c r="R13" s="22"/>
      <c r="S13" s="22"/>
      <c r="T13" s="22"/>
      <c r="U13" s="22"/>
      <c r="V13" s="22"/>
      <c r="W13" s="22">
        <v>290832016</v>
      </c>
      <c r="X13" s="22">
        <v>190746932</v>
      </c>
      <c r="Y13" s="22">
        <v>100085084</v>
      </c>
      <c r="Z13" s="23">
        <v>52.470088483520136</v>
      </c>
      <c r="AA13" s="20">
        <v>381414834</v>
      </c>
    </row>
    <row r="14" spans="1:27" ht="13.5" x14ac:dyDescent="0.25">
      <c r="A14" s="19" t="s">
        <v>42</v>
      </c>
      <c r="B14" s="15" t="s">
        <v>32</v>
      </c>
      <c r="C14" s="20">
        <v>53134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59579</v>
      </c>
      <c r="D17" s="20"/>
      <c r="E17" s="21">
        <v>36702</v>
      </c>
      <c r="F17" s="22">
        <v>36702</v>
      </c>
      <c r="G17" s="22"/>
      <c r="H17" s="22">
        <v>16700</v>
      </c>
      <c r="I17" s="22">
        <v>6522</v>
      </c>
      <c r="J17" s="22">
        <v>23222</v>
      </c>
      <c r="K17" s="22">
        <v>19481</v>
      </c>
      <c r="L17" s="22">
        <v>11739</v>
      </c>
      <c r="M17" s="22">
        <v>4348</v>
      </c>
      <c r="N17" s="22">
        <v>35568</v>
      </c>
      <c r="O17" s="22"/>
      <c r="P17" s="22"/>
      <c r="Q17" s="22"/>
      <c r="R17" s="22"/>
      <c r="S17" s="22"/>
      <c r="T17" s="22"/>
      <c r="U17" s="22"/>
      <c r="V17" s="22"/>
      <c r="W17" s="22">
        <v>58790</v>
      </c>
      <c r="X17" s="22">
        <v>18300</v>
      </c>
      <c r="Y17" s="22">
        <v>40490</v>
      </c>
      <c r="Z17" s="23">
        <v>221.2568306010929</v>
      </c>
      <c r="AA17" s="20">
        <v>36702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82052504</v>
      </c>
      <c r="D19" s="20"/>
      <c r="E19" s="21">
        <v>89831891</v>
      </c>
      <c r="F19" s="22">
        <v>91978447</v>
      </c>
      <c r="G19" s="22">
        <v>5387890</v>
      </c>
      <c r="H19" s="22">
        <v>2658904</v>
      </c>
      <c r="I19" s="22">
        <v>4477875</v>
      </c>
      <c r="J19" s="22">
        <v>12524669</v>
      </c>
      <c r="K19" s="22">
        <v>2766031</v>
      </c>
      <c r="L19" s="22">
        <v>5210515</v>
      </c>
      <c r="M19" s="22">
        <v>9596420</v>
      </c>
      <c r="N19" s="22">
        <v>17572966</v>
      </c>
      <c r="O19" s="22"/>
      <c r="P19" s="22"/>
      <c r="Q19" s="22"/>
      <c r="R19" s="22"/>
      <c r="S19" s="22"/>
      <c r="T19" s="22"/>
      <c r="U19" s="22"/>
      <c r="V19" s="22"/>
      <c r="W19" s="22">
        <v>30097635</v>
      </c>
      <c r="X19" s="22">
        <v>44293195</v>
      </c>
      <c r="Y19" s="22">
        <v>-14195560</v>
      </c>
      <c r="Z19" s="23">
        <v>-32.049076613235961</v>
      </c>
      <c r="AA19" s="20">
        <v>91978447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>
        <v>2270</v>
      </c>
      <c r="H21" s="22"/>
      <c r="I21" s="22">
        <v>6450</v>
      </c>
      <c r="J21" s="22">
        <v>8720</v>
      </c>
      <c r="K21" s="22"/>
      <c r="L21" s="22">
        <v>-60473369</v>
      </c>
      <c r="M21" s="22">
        <v>2150</v>
      </c>
      <c r="N21" s="22">
        <v>-60471219</v>
      </c>
      <c r="O21" s="22"/>
      <c r="P21" s="22"/>
      <c r="Q21" s="22"/>
      <c r="R21" s="22"/>
      <c r="S21" s="22"/>
      <c r="T21" s="22"/>
      <c r="U21" s="22"/>
      <c r="V21" s="22"/>
      <c r="W21" s="22">
        <v>-60462499</v>
      </c>
      <c r="X21" s="22"/>
      <c r="Y21" s="22">
        <v>-60462499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184904</v>
      </c>
      <c r="D22" s="20"/>
      <c r="E22" s="21"/>
      <c r="F22" s="22"/>
      <c r="G22" s="22">
        <v>7589548</v>
      </c>
      <c r="H22" s="22">
        <v>6698689</v>
      </c>
      <c r="I22" s="22">
        <v>-14288237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13278100</v>
      </c>
      <c r="D23" s="20"/>
      <c r="E23" s="21">
        <v>11487893</v>
      </c>
      <c r="F23" s="22">
        <v>11487893</v>
      </c>
      <c r="G23" s="22">
        <v>1515620</v>
      </c>
      <c r="H23" s="22">
        <v>1294626</v>
      </c>
      <c r="I23" s="22">
        <v>940130</v>
      </c>
      <c r="J23" s="22">
        <v>3750376</v>
      </c>
      <c r="K23" s="22">
        <v>1904539</v>
      </c>
      <c r="L23" s="22">
        <v>789792</v>
      </c>
      <c r="M23" s="22">
        <v>911287</v>
      </c>
      <c r="N23" s="22">
        <v>3605618</v>
      </c>
      <c r="O23" s="22"/>
      <c r="P23" s="22"/>
      <c r="Q23" s="22"/>
      <c r="R23" s="22"/>
      <c r="S23" s="22"/>
      <c r="T23" s="22"/>
      <c r="U23" s="22"/>
      <c r="V23" s="22"/>
      <c r="W23" s="22">
        <v>7355994</v>
      </c>
      <c r="X23" s="22">
        <v>5600047</v>
      </c>
      <c r="Y23" s="22">
        <v>1755947</v>
      </c>
      <c r="Z23" s="23">
        <v>31.355933262702973</v>
      </c>
      <c r="AA23" s="20">
        <v>11487893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611375082</v>
      </c>
      <c r="D25" s="20"/>
      <c r="E25" s="21">
        <v>1193508493</v>
      </c>
      <c r="F25" s="22">
        <v>1229921982</v>
      </c>
      <c r="G25" s="22">
        <v>167401212</v>
      </c>
      <c r="H25" s="22">
        <v>16408229</v>
      </c>
      <c r="I25" s="22">
        <v>3305335</v>
      </c>
      <c r="J25" s="22">
        <v>187114776</v>
      </c>
      <c r="K25" s="22">
        <v>135376985</v>
      </c>
      <c r="L25" s="22">
        <v>753584</v>
      </c>
      <c r="M25" s="22">
        <v>254514167</v>
      </c>
      <c r="N25" s="22">
        <v>390644736</v>
      </c>
      <c r="O25" s="22"/>
      <c r="P25" s="22"/>
      <c r="Q25" s="22"/>
      <c r="R25" s="22"/>
      <c r="S25" s="22"/>
      <c r="T25" s="22"/>
      <c r="U25" s="22"/>
      <c r="V25" s="22"/>
      <c r="W25" s="22">
        <v>577759512</v>
      </c>
      <c r="X25" s="22">
        <v>632234185</v>
      </c>
      <c r="Y25" s="22">
        <v>-54474673</v>
      </c>
      <c r="Z25" s="23">
        <v>-8.6162175808320143</v>
      </c>
      <c r="AA25" s="20">
        <v>1229921982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3821821</v>
      </c>
      <c r="D28" s="20"/>
      <c r="E28" s="21">
        <v>3571100</v>
      </c>
      <c r="F28" s="22">
        <v>3571100</v>
      </c>
      <c r="G28" s="22">
        <v>391740</v>
      </c>
      <c r="H28" s="22">
        <v>4262613</v>
      </c>
      <c r="I28" s="22">
        <v>4124626</v>
      </c>
      <c r="J28" s="22">
        <v>8778979</v>
      </c>
      <c r="K28" s="22">
        <v>4078829</v>
      </c>
      <c r="L28" s="22">
        <v>4250591</v>
      </c>
      <c r="M28" s="22">
        <v>4260272</v>
      </c>
      <c r="N28" s="22">
        <v>12589692</v>
      </c>
      <c r="O28" s="22"/>
      <c r="P28" s="22"/>
      <c r="Q28" s="22"/>
      <c r="R28" s="22"/>
      <c r="S28" s="22"/>
      <c r="T28" s="22"/>
      <c r="U28" s="22"/>
      <c r="V28" s="22"/>
      <c r="W28" s="22">
        <v>21368671</v>
      </c>
      <c r="X28" s="22">
        <v>1785546</v>
      </c>
      <c r="Y28" s="22">
        <v>19583125</v>
      </c>
      <c r="Z28" s="23">
        <v>1096.7583585077059</v>
      </c>
      <c r="AA28" s="20">
        <v>3571100</v>
      </c>
    </row>
    <row r="29" spans="1:27" ht="13.5" x14ac:dyDescent="0.25">
      <c r="A29" s="19" t="s">
        <v>55</v>
      </c>
      <c r="B29" s="15" t="s">
        <v>32</v>
      </c>
      <c r="C29" s="20">
        <v>3181192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914830</v>
      </c>
      <c r="D30" s="20"/>
      <c r="E30" s="21">
        <v>2085900</v>
      </c>
      <c r="F30" s="22">
        <v>2085900</v>
      </c>
      <c r="G30" s="22">
        <v>173825</v>
      </c>
      <c r="H30" s="22">
        <v>173825</v>
      </c>
      <c r="I30" s="22">
        <v>173825</v>
      </c>
      <c r="J30" s="22">
        <v>521475</v>
      </c>
      <c r="K30" s="22">
        <v>173825</v>
      </c>
      <c r="L30" s="22">
        <v>173825</v>
      </c>
      <c r="M30" s="22">
        <v>173825</v>
      </c>
      <c r="N30" s="22">
        <v>521475</v>
      </c>
      <c r="O30" s="22"/>
      <c r="P30" s="22"/>
      <c r="Q30" s="22"/>
      <c r="R30" s="22"/>
      <c r="S30" s="22"/>
      <c r="T30" s="22"/>
      <c r="U30" s="22"/>
      <c r="V30" s="22"/>
      <c r="W30" s="22">
        <v>1042950</v>
      </c>
      <c r="X30" s="22">
        <v>1042950</v>
      </c>
      <c r="Y30" s="22"/>
      <c r="Z30" s="23"/>
      <c r="AA30" s="20">
        <v>2085900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22633576722</v>
      </c>
      <c r="D32" s="29">
        <f t="shared" ref="D32:Y32" si="0">SUM(D6:D31)</f>
        <v>0</v>
      </c>
      <c r="E32" s="30">
        <f t="shared" si="0"/>
        <v>33329261555</v>
      </c>
      <c r="F32" s="31">
        <f t="shared" si="0"/>
        <v>33360951243</v>
      </c>
      <c r="G32" s="31">
        <f t="shared" si="0"/>
        <v>2591195037</v>
      </c>
      <c r="H32" s="31">
        <f t="shared" si="0"/>
        <v>1937909816</v>
      </c>
      <c r="I32" s="31">
        <f t="shared" si="0"/>
        <v>2785159911</v>
      </c>
      <c r="J32" s="31">
        <f t="shared" si="0"/>
        <v>7314264764</v>
      </c>
      <c r="K32" s="31">
        <f t="shared" si="0"/>
        <v>2344437910</v>
      </c>
      <c r="L32" s="31">
        <f t="shared" si="0"/>
        <v>1799541302</v>
      </c>
      <c r="M32" s="31">
        <f t="shared" si="0"/>
        <v>2145670024</v>
      </c>
      <c r="N32" s="31">
        <f t="shared" si="0"/>
        <v>6289649236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13603914000</v>
      </c>
      <c r="X32" s="31">
        <f t="shared" si="0"/>
        <v>16711959077</v>
      </c>
      <c r="Y32" s="31">
        <f t="shared" si="0"/>
        <v>-3108045077</v>
      </c>
      <c r="Z32" s="32">
        <f>+IF(X32&lt;&gt;0,+(Y32/X32)*100,0)</f>
        <v>-18.597730300078812</v>
      </c>
      <c r="AA32" s="29">
        <f>SUM(AA6:AA31)</f>
        <v>33360951243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1172314263</v>
      </c>
      <c r="D34" s="20"/>
      <c r="E34" s="21">
        <v>1457074463</v>
      </c>
      <c r="F34" s="22">
        <v>1451808362</v>
      </c>
      <c r="G34" s="22">
        <v>99134120</v>
      </c>
      <c r="H34" s="22">
        <v>89806952</v>
      </c>
      <c r="I34" s="22">
        <v>132867098</v>
      </c>
      <c r="J34" s="22">
        <v>321808170</v>
      </c>
      <c r="K34" s="22">
        <v>120705112</v>
      </c>
      <c r="L34" s="22">
        <v>110435947</v>
      </c>
      <c r="M34" s="22">
        <v>112150572</v>
      </c>
      <c r="N34" s="22">
        <v>343291631</v>
      </c>
      <c r="O34" s="22"/>
      <c r="P34" s="22"/>
      <c r="Q34" s="22"/>
      <c r="R34" s="22"/>
      <c r="S34" s="22"/>
      <c r="T34" s="22"/>
      <c r="U34" s="22"/>
      <c r="V34" s="22"/>
      <c r="W34" s="22">
        <v>665099801</v>
      </c>
      <c r="X34" s="22">
        <v>720686794</v>
      </c>
      <c r="Y34" s="22">
        <v>-55586993</v>
      </c>
      <c r="Z34" s="23">
        <v>-7.713058358052832</v>
      </c>
      <c r="AA34" s="20">
        <v>1451808362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21157058931</v>
      </c>
      <c r="D36" s="20"/>
      <c r="E36" s="21">
        <v>23371637853</v>
      </c>
      <c r="F36" s="22">
        <v>23369637853</v>
      </c>
      <c r="G36" s="22">
        <v>1234414774</v>
      </c>
      <c r="H36" s="22">
        <v>2026466777</v>
      </c>
      <c r="I36" s="22">
        <v>2660016970</v>
      </c>
      <c r="J36" s="22">
        <v>5920898521</v>
      </c>
      <c r="K36" s="22">
        <v>2223106568</v>
      </c>
      <c r="L36" s="22">
        <v>1339177953</v>
      </c>
      <c r="M36" s="22">
        <v>1486087775</v>
      </c>
      <c r="N36" s="22">
        <v>5048372296</v>
      </c>
      <c r="O36" s="22"/>
      <c r="P36" s="22"/>
      <c r="Q36" s="22"/>
      <c r="R36" s="22"/>
      <c r="S36" s="22"/>
      <c r="T36" s="22"/>
      <c r="U36" s="22"/>
      <c r="V36" s="22"/>
      <c r="W36" s="22">
        <v>10969270817</v>
      </c>
      <c r="X36" s="22">
        <v>11608498225</v>
      </c>
      <c r="Y36" s="22">
        <v>-639227408</v>
      </c>
      <c r="Z36" s="23">
        <v>-5.5065469762778037</v>
      </c>
      <c r="AA36" s="20">
        <v>23369637853</v>
      </c>
    </row>
    <row r="37" spans="1:27" ht="13.5" x14ac:dyDescent="0.25">
      <c r="A37" s="19" t="s">
        <v>63</v>
      </c>
      <c r="B37" s="15" t="s">
        <v>32</v>
      </c>
      <c r="C37" s="20">
        <v>422012888</v>
      </c>
      <c r="D37" s="20"/>
      <c r="E37" s="21">
        <v>419541666</v>
      </c>
      <c r="F37" s="22">
        <v>416428532</v>
      </c>
      <c r="G37" s="22">
        <v>29641562</v>
      </c>
      <c r="H37" s="22">
        <v>35705382</v>
      </c>
      <c r="I37" s="22">
        <v>52872049</v>
      </c>
      <c r="J37" s="22">
        <v>118218993</v>
      </c>
      <c r="K37" s="22">
        <v>47666777</v>
      </c>
      <c r="L37" s="22">
        <v>44415786</v>
      </c>
      <c r="M37" s="22">
        <v>33369034</v>
      </c>
      <c r="N37" s="22">
        <v>125451597</v>
      </c>
      <c r="O37" s="22"/>
      <c r="P37" s="22"/>
      <c r="Q37" s="22"/>
      <c r="R37" s="22"/>
      <c r="S37" s="22"/>
      <c r="T37" s="22"/>
      <c r="U37" s="22"/>
      <c r="V37" s="22"/>
      <c r="W37" s="22">
        <v>243670590</v>
      </c>
      <c r="X37" s="22">
        <v>207480663</v>
      </c>
      <c r="Y37" s="22">
        <v>36189927</v>
      </c>
      <c r="Z37" s="23">
        <v>17.442554152624815</v>
      </c>
      <c r="AA37" s="20">
        <v>416428532</v>
      </c>
    </row>
    <row r="38" spans="1:27" ht="13.5" x14ac:dyDescent="0.25">
      <c r="A38" s="19" t="s">
        <v>64</v>
      </c>
      <c r="B38" s="15" t="s">
        <v>32</v>
      </c>
      <c r="C38" s="20">
        <v>840783192</v>
      </c>
      <c r="D38" s="20"/>
      <c r="E38" s="21">
        <v>1871941590</v>
      </c>
      <c r="F38" s="22">
        <v>1935130550</v>
      </c>
      <c r="G38" s="22">
        <v>7888451</v>
      </c>
      <c r="H38" s="22">
        <v>87904423</v>
      </c>
      <c r="I38" s="22">
        <v>63166028</v>
      </c>
      <c r="J38" s="22">
        <v>158958902</v>
      </c>
      <c r="K38" s="22">
        <v>37771437</v>
      </c>
      <c r="L38" s="22">
        <v>7892916</v>
      </c>
      <c r="M38" s="22">
        <v>83416028</v>
      </c>
      <c r="N38" s="22">
        <v>129080381</v>
      </c>
      <c r="O38" s="22"/>
      <c r="P38" s="22"/>
      <c r="Q38" s="22"/>
      <c r="R38" s="22"/>
      <c r="S38" s="22"/>
      <c r="T38" s="22"/>
      <c r="U38" s="22"/>
      <c r="V38" s="22"/>
      <c r="W38" s="22">
        <v>288039283</v>
      </c>
      <c r="X38" s="22">
        <v>935127492</v>
      </c>
      <c r="Y38" s="22">
        <v>-647088209</v>
      </c>
      <c r="Z38" s="23">
        <v>-69.197859600517447</v>
      </c>
      <c r="AA38" s="20">
        <v>1935130550</v>
      </c>
    </row>
    <row r="39" spans="1:27" ht="13.5" x14ac:dyDescent="0.25">
      <c r="A39" s="19" t="s">
        <v>65</v>
      </c>
      <c r="B39" s="15" t="s">
        <v>32</v>
      </c>
      <c r="C39" s="20">
        <v>708348521</v>
      </c>
      <c r="D39" s="20"/>
      <c r="E39" s="21">
        <v>1028607376</v>
      </c>
      <c r="F39" s="22">
        <v>1025138399</v>
      </c>
      <c r="G39" s="22">
        <v>40111291</v>
      </c>
      <c r="H39" s="22">
        <v>52047631</v>
      </c>
      <c r="I39" s="22">
        <v>79255945</v>
      </c>
      <c r="J39" s="22">
        <v>171414867</v>
      </c>
      <c r="K39" s="22">
        <v>86404943</v>
      </c>
      <c r="L39" s="22">
        <v>35667593</v>
      </c>
      <c r="M39" s="22">
        <v>118702611</v>
      </c>
      <c r="N39" s="22">
        <v>240775147</v>
      </c>
      <c r="O39" s="22"/>
      <c r="P39" s="22"/>
      <c r="Q39" s="22"/>
      <c r="R39" s="22"/>
      <c r="S39" s="22"/>
      <c r="T39" s="22"/>
      <c r="U39" s="22"/>
      <c r="V39" s="22"/>
      <c r="W39" s="22">
        <v>412190014</v>
      </c>
      <c r="X39" s="22">
        <v>492302682</v>
      </c>
      <c r="Y39" s="22">
        <v>-80112668</v>
      </c>
      <c r="Z39" s="23">
        <v>-16.273051301394293</v>
      </c>
      <c r="AA39" s="20">
        <v>1025138399</v>
      </c>
    </row>
    <row r="40" spans="1:27" ht="13.5" x14ac:dyDescent="0.25">
      <c r="A40" s="19" t="s">
        <v>40</v>
      </c>
      <c r="B40" s="15" t="s">
        <v>32</v>
      </c>
      <c r="C40" s="20">
        <v>839593583</v>
      </c>
      <c r="D40" s="20"/>
      <c r="E40" s="21">
        <v>325885592</v>
      </c>
      <c r="F40" s="22">
        <v>334605085</v>
      </c>
      <c r="G40" s="22">
        <v>7336084</v>
      </c>
      <c r="H40" s="22">
        <v>59168037</v>
      </c>
      <c r="I40" s="22">
        <v>4042910</v>
      </c>
      <c r="J40" s="22">
        <v>70547031</v>
      </c>
      <c r="K40" s="22">
        <v>22169381</v>
      </c>
      <c r="L40" s="22">
        <v>-49023474</v>
      </c>
      <c r="M40" s="22">
        <v>170099072</v>
      </c>
      <c r="N40" s="22">
        <v>143244979</v>
      </c>
      <c r="O40" s="22"/>
      <c r="P40" s="22"/>
      <c r="Q40" s="22"/>
      <c r="R40" s="22"/>
      <c r="S40" s="22"/>
      <c r="T40" s="22"/>
      <c r="U40" s="22"/>
      <c r="V40" s="22"/>
      <c r="W40" s="22">
        <v>213792010</v>
      </c>
      <c r="X40" s="22">
        <v>164649071</v>
      </c>
      <c r="Y40" s="22">
        <v>49142939</v>
      </c>
      <c r="Z40" s="23">
        <v>29.847079428708099</v>
      </c>
      <c r="AA40" s="20">
        <v>334605085</v>
      </c>
    </row>
    <row r="41" spans="1:27" ht="13.5" x14ac:dyDescent="0.25">
      <c r="A41" s="19" t="s">
        <v>66</v>
      </c>
      <c r="B41" s="15" t="s">
        <v>32</v>
      </c>
      <c r="C41" s="20">
        <v>853874189</v>
      </c>
      <c r="D41" s="20"/>
      <c r="E41" s="21">
        <v>1104568317</v>
      </c>
      <c r="F41" s="22">
        <v>1104350262</v>
      </c>
      <c r="G41" s="22">
        <v>14526671</v>
      </c>
      <c r="H41" s="22">
        <v>35292973</v>
      </c>
      <c r="I41" s="22">
        <v>57490751</v>
      </c>
      <c r="J41" s="22">
        <v>107310395</v>
      </c>
      <c r="K41" s="22">
        <v>86847155</v>
      </c>
      <c r="L41" s="22">
        <v>97658942</v>
      </c>
      <c r="M41" s="22">
        <v>139574043</v>
      </c>
      <c r="N41" s="22">
        <v>324080140</v>
      </c>
      <c r="O41" s="22"/>
      <c r="P41" s="22"/>
      <c r="Q41" s="22"/>
      <c r="R41" s="22"/>
      <c r="S41" s="22"/>
      <c r="T41" s="22"/>
      <c r="U41" s="22"/>
      <c r="V41" s="22"/>
      <c r="W41" s="22">
        <v>431390535</v>
      </c>
      <c r="X41" s="22">
        <v>535925442</v>
      </c>
      <c r="Y41" s="22">
        <v>-104534907</v>
      </c>
      <c r="Z41" s="23">
        <v>-19.505494385541784</v>
      </c>
      <c r="AA41" s="20">
        <v>1104350262</v>
      </c>
    </row>
    <row r="42" spans="1:27" ht="13.5" x14ac:dyDescent="0.25">
      <c r="A42" s="19" t="s">
        <v>67</v>
      </c>
      <c r="B42" s="15" t="s">
        <v>32</v>
      </c>
      <c r="C42" s="20">
        <v>272914</v>
      </c>
      <c r="D42" s="20"/>
      <c r="E42" s="21">
        <v>5444139</v>
      </c>
      <c r="F42" s="22">
        <v>5444139</v>
      </c>
      <c r="G42" s="22">
        <v>220909</v>
      </c>
      <c r="H42" s="22"/>
      <c r="I42" s="22">
        <v>428867</v>
      </c>
      <c r="J42" s="22">
        <v>649776</v>
      </c>
      <c r="K42" s="22">
        <v>258896</v>
      </c>
      <c r="L42" s="22">
        <v>217526</v>
      </c>
      <c r="M42" s="22">
        <v>205519</v>
      </c>
      <c r="N42" s="22">
        <v>681941</v>
      </c>
      <c r="O42" s="22"/>
      <c r="P42" s="22"/>
      <c r="Q42" s="22"/>
      <c r="R42" s="22"/>
      <c r="S42" s="22"/>
      <c r="T42" s="22"/>
      <c r="U42" s="22"/>
      <c r="V42" s="22"/>
      <c r="W42" s="22">
        <v>1331717</v>
      </c>
      <c r="X42" s="22">
        <v>2722068</v>
      </c>
      <c r="Y42" s="22">
        <v>-1390351</v>
      </c>
      <c r="Z42" s="23">
        <v>-51.077012036437011</v>
      </c>
      <c r="AA42" s="20">
        <v>5444139</v>
      </c>
    </row>
    <row r="43" spans="1:27" ht="13.5" x14ac:dyDescent="0.25">
      <c r="A43" s="19" t="s">
        <v>68</v>
      </c>
      <c r="B43" s="15" t="s">
        <v>32</v>
      </c>
      <c r="C43" s="20">
        <v>2016513271</v>
      </c>
      <c r="D43" s="20"/>
      <c r="E43" s="21">
        <v>60630209</v>
      </c>
      <c r="F43" s="22">
        <v>60387649</v>
      </c>
      <c r="G43" s="22">
        <v>1461813</v>
      </c>
      <c r="H43" s="22">
        <v>1590657</v>
      </c>
      <c r="I43" s="22">
        <v>4403647</v>
      </c>
      <c r="J43" s="22">
        <v>7456117</v>
      </c>
      <c r="K43" s="22">
        <v>2123450</v>
      </c>
      <c r="L43" s="22">
        <v>2286130</v>
      </c>
      <c r="M43" s="22">
        <v>775888</v>
      </c>
      <c r="N43" s="22">
        <v>5185468</v>
      </c>
      <c r="O43" s="22"/>
      <c r="P43" s="22"/>
      <c r="Q43" s="22"/>
      <c r="R43" s="22"/>
      <c r="S43" s="22"/>
      <c r="T43" s="22"/>
      <c r="U43" s="22"/>
      <c r="V43" s="22"/>
      <c r="W43" s="22">
        <v>12641585</v>
      </c>
      <c r="X43" s="22">
        <v>30170066</v>
      </c>
      <c r="Y43" s="22">
        <v>-17528481</v>
      </c>
      <c r="Z43" s="23">
        <v>-58.098914997401728</v>
      </c>
      <c r="AA43" s="20">
        <v>60387649</v>
      </c>
    </row>
    <row r="44" spans="1:27" ht="13.5" x14ac:dyDescent="0.25">
      <c r="A44" s="19" t="s">
        <v>69</v>
      </c>
      <c r="B44" s="15" t="s">
        <v>32</v>
      </c>
      <c r="C44" s="20">
        <v>324470980</v>
      </c>
      <c r="D44" s="20"/>
      <c r="E44" s="21">
        <v>353736449</v>
      </c>
      <c r="F44" s="22">
        <v>375549745</v>
      </c>
      <c r="G44" s="22">
        <v>26458443</v>
      </c>
      <c r="H44" s="22">
        <v>21755858</v>
      </c>
      <c r="I44" s="22">
        <v>25866219</v>
      </c>
      <c r="J44" s="22">
        <v>74080520</v>
      </c>
      <c r="K44" s="22">
        <v>27744291</v>
      </c>
      <c r="L44" s="22">
        <v>9465967</v>
      </c>
      <c r="M44" s="22">
        <v>22295274</v>
      </c>
      <c r="N44" s="22">
        <v>59505532</v>
      </c>
      <c r="O44" s="22"/>
      <c r="P44" s="22"/>
      <c r="Q44" s="22"/>
      <c r="R44" s="22"/>
      <c r="S44" s="22"/>
      <c r="T44" s="22"/>
      <c r="U44" s="22"/>
      <c r="V44" s="22"/>
      <c r="W44" s="22">
        <v>133586052</v>
      </c>
      <c r="X44" s="22">
        <v>181736263</v>
      </c>
      <c r="Y44" s="22">
        <v>-48150211</v>
      </c>
      <c r="Z44" s="23">
        <v>-26.494553263703896</v>
      </c>
      <c r="AA44" s="20">
        <v>375549745</v>
      </c>
    </row>
    <row r="45" spans="1:27" ht="13.5" x14ac:dyDescent="0.25">
      <c r="A45" s="19" t="s">
        <v>70</v>
      </c>
      <c r="B45" s="15" t="s">
        <v>32</v>
      </c>
      <c r="C45" s="20">
        <v>66081566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28401324298</v>
      </c>
      <c r="D47" s="29">
        <f t="shared" ref="D47:Y47" si="1">SUM(D34:D46)</f>
        <v>0</v>
      </c>
      <c r="E47" s="30">
        <f t="shared" si="1"/>
        <v>29999067654</v>
      </c>
      <c r="F47" s="31">
        <f t="shared" si="1"/>
        <v>30078480576</v>
      </c>
      <c r="G47" s="31">
        <f t="shared" si="1"/>
        <v>1461194118</v>
      </c>
      <c r="H47" s="31">
        <f t="shared" si="1"/>
        <v>2409738690</v>
      </c>
      <c r="I47" s="31">
        <f t="shared" si="1"/>
        <v>3080410484</v>
      </c>
      <c r="J47" s="31">
        <f t="shared" si="1"/>
        <v>6951343292</v>
      </c>
      <c r="K47" s="31">
        <f t="shared" si="1"/>
        <v>2654798010</v>
      </c>
      <c r="L47" s="31">
        <f t="shared" si="1"/>
        <v>1598195286</v>
      </c>
      <c r="M47" s="31">
        <f t="shared" si="1"/>
        <v>2166675816</v>
      </c>
      <c r="N47" s="31">
        <f t="shared" si="1"/>
        <v>6419669112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13371012404</v>
      </c>
      <c r="X47" s="31">
        <f t="shared" si="1"/>
        <v>14879298766</v>
      </c>
      <c r="Y47" s="31">
        <f t="shared" si="1"/>
        <v>-1508286362</v>
      </c>
      <c r="Z47" s="32">
        <f>+IF(X47&lt;&gt;0,+(Y47/X47)*100,0)</f>
        <v>-10.13681078470254</v>
      </c>
      <c r="AA47" s="29">
        <f>SUM(AA34:AA46)</f>
        <v>30078480576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-5767747576</v>
      </c>
      <c r="D48" s="39">
        <f t="shared" si="2"/>
        <v>0</v>
      </c>
      <c r="E48" s="40">
        <f t="shared" si="2"/>
        <v>3330193901</v>
      </c>
      <c r="F48" s="41">
        <f t="shared" si="2"/>
        <v>3282470667</v>
      </c>
      <c r="G48" s="41">
        <f t="shared" si="2"/>
        <v>1130000919</v>
      </c>
      <c r="H48" s="41">
        <f t="shared" si="2"/>
        <v>-471828874</v>
      </c>
      <c r="I48" s="41">
        <f t="shared" si="2"/>
        <v>-295250573</v>
      </c>
      <c r="J48" s="41">
        <f t="shared" si="2"/>
        <v>362921472</v>
      </c>
      <c r="K48" s="41">
        <f t="shared" si="2"/>
        <v>-310360100</v>
      </c>
      <c r="L48" s="41">
        <f t="shared" si="2"/>
        <v>201346016</v>
      </c>
      <c r="M48" s="41">
        <f t="shared" si="2"/>
        <v>-21005792</v>
      </c>
      <c r="N48" s="41">
        <f t="shared" si="2"/>
        <v>-130019876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232901596</v>
      </c>
      <c r="X48" s="41">
        <f t="shared" si="2"/>
        <v>1832660311</v>
      </c>
      <c r="Y48" s="41">
        <f t="shared" si="2"/>
        <v>-1599758715</v>
      </c>
      <c r="Z48" s="42">
        <f>+IF(X48&lt;&gt;0,+(Y48/X48)*100,0)</f>
        <v>-87.291611293043374</v>
      </c>
      <c r="AA48" s="39">
        <f>+AA32-AA47</f>
        <v>3282470667</v>
      </c>
    </row>
    <row r="49" spans="1:27" ht="25.5" x14ac:dyDescent="0.25">
      <c r="A49" s="43" t="s">
        <v>74</v>
      </c>
      <c r="B49" s="15" t="s">
        <v>32</v>
      </c>
      <c r="C49" s="20">
        <v>396895291</v>
      </c>
      <c r="D49" s="20"/>
      <c r="E49" s="21">
        <v>393479427</v>
      </c>
      <c r="F49" s="22">
        <v>399646618</v>
      </c>
      <c r="G49" s="22">
        <v>2907261</v>
      </c>
      <c r="H49" s="22">
        <v>2843016</v>
      </c>
      <c r="I49" s="22">
        <v>6924239</v>
      </c>
      <c r="J49" s="22">
        <v>12674516</v>
      </c>
      <c r="K49" s="22">
        <v>54176674</v>
      </c>
      <c r="L49" s="22">
        <v>27716808</v>
      </c>
      <c r="M49" s="22">
        <v>42469583</v>
      </c>
      <c r="N49" s="22">
        <v>124363065</v>
      </c>
      <c r="O49" s="22"/>
      <c r="P49" s="22"/>
      <c r="Q49" s="22"/>
      <c r="R49" s="22"/>
      <c r="S49" s="22"/>
      <c r="T49" s="22"/>
      <c r="U49" s="22"/>
      <c r="V49" s="22"/>
      <c r="W49" s="22">
        <v>137037581</v>
      </c>
      <c r="X49" s="22">
        <v>172384586</v>
      </c>
      <c r="Y49" s="22">
        <v>-35347005</v>
      </c>
      <c r="Z49" s="23">
        <v>-20.504736426956409</v>
      </c>
      <c r="AA49" s="20">
        <v>399646618</v>
      </c>
    </row>
    <row r="50" spans="1:27" ht="13.5" x14ac:dyDescent="0.25">
      <c r="A50" s="43" t="s">
        <v>75</v>
      </c>
      <c r="B50" s="15" t="s">
        <v>32</v>
      </c>
      <c r="C50" s="44">
        <v>5455325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-5365396960</v>
      </c>
      <c r="D51" s="48">
        <f t="shared" si="3"/>
        <v>0</v>
      </c>
      <c r="E51" s="49">
        <f t="shared" si="3"/>
        <v>3723673328</v>
      </c>
      <c r="F51" s="50">
        <f t="shared" si="3"/>
        <v>3682117285</v>
      </c>
      <c r="G51" s="50">
        <f t="shared" si="3"/>
        <v>1132908180</v>
      </c>
      <c r="H51" s="50">
        <f t="shared" si="3"/>
        <v>-468985858</v>
      </c>
      <c r="I51" s="50">
        <f t="shared" si="3"/>
        <v>-288326334</v>
      </c>
      <c r="J51" s="50">
        <f t="shared" si="3"/>
        <v>375595988</v>
      </c>
      <c r="K51" s="50">
        <f t="shared" si="3"/>
        <v>-256183426</v>
      </c>
      <c r="L51" s="50">
        <f t="shared" si="3"/>
        <v>229062824</v>
      </c>
      <c r="M51" s="50">
        <f t="shared" si="3"/>
        <v>21463791</v>
      </c>
      <c r="N51" s="50">
        <f t="shared" si="3"/>
        <v>-5656811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369939177</v>
      </c>
      <c r="X51" s="50">
        <f t="shared" si="3"/>
        <v>2005044897</v>
      </c>
      <c r="Y51" s="50">
        <f t="shared" si="3"/>
        <v>-1635105720</v>
      </c>
      <c r="Z51" s="51">
        <f>+IF(X51&lt;&gt;0,+(Y51/X51)*100,0)</f>
        <v>-81.549581380770448</v>
      </c>
      <c r="AA51" s="48">
        <f>SUM(AA48:AA50)</f>
        <v>3682117285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-5365396960</v>
      </c>
      <c r="D53" s="54">
        <f>+D51-D52</f>
        <v>0</v>
      </c>
      <c r="E53" s="55">
        <f t="shared" si="4"/>
        <v>3723673328</v>
      </c>
      <c r="F53" s="56">
        <f t="shared" si="4"/>
        <v>3682117285</v>
      </c>
      <c r="G53" s="56">
        <f t="shared" si="4"/>
        <v>1132908180</v>
      </c>
      <c r="H53" s="56">
        <f t="shared" si="4"/>
        <v>-468985858</v>
      </c>
      <c r="I53" s="56">
        <f t="shared" si="4"/>
        <v>-288326334</v>
      </c>
      <c r="J53" s="56">
        <f t="shared" si="4"/>
        <v>375595988</v>
      </c>
      <c r="K53" s="56">
        <f t="shared" si="4"/>
        <v>-256183426</v>
      </c>
      <c r="L53" s="56">
        <f t="shared" si="4"/>
        <v>229062824</v>
      </c>
      <c r="M53" s="56">
        <f t="shared" si="4"/>
        <v>21463791</v>
      </c>
      <c r="N53" s="56">
        <f t="shared" si="4"/>
        <v>-5656811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369939177</v>
      </c>
      <c r="X53" s="56">
        <f t="shared" si="4"/>
        <v>2005044897</v>
      </c>
      <c r="Y53" s="56">
        <f t="shared" si="4"/>
        <v>-1635105720</v>
      </c>
      <c r="Z53" s="57">
        <f>+IF(X53&lt;&gt;0,+(Y53/X53)*100,0)</f>
        <v>-81.549581380770448</v>
      </c>
      <c r="AA53" s="54">
        <f>+AA51-AA52</f>
        <v>3682117285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-5365396960</v>
      </c>
      <c r="D56" s="48">
        <f>SUM(D53:D55)</f>
        <v>0</v>
      </c>
      <c r="E56" s="49">
        <f t="shared" si="5"/>
        <v>3723673328</v>
      </c>
      <c r="F56" s="50">
        <f t="shared" si="5"/>
        <v>3682117285</v>
      </c>
      <c r="G56" s="50">
        <f t="shared" si="5"/>
        <v>1132908180</v>
      </c>
      <c r="H56" s="50">
        <f t="shared" si="5"/>
        <v>-468985858</v>
      </c>
      <c r="I56" s="50">
        <f t="shared" si="5"/>
        <v>-288326334</v>
      </c>
      <c r="J56" s="50">
        <f t="shared" si="5"/>
        <v>375595988</v>
      </c>
      <c r="K56" s="50">
        <f t="shared" si="5"/>
        <v>-256183426</v>
      </c>
      <c r="L56" s="50">
        <f t="shared" si="5"/>
        <v>229062824</v>
      </c>
      <c r="M56" s="50">
        <f t="shared" si="5"/>
        <v>21463791</v>
      </c>
      <c r="N56" s="50">
        <f t="shared" si="5"/>
        <v>-5656811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369939177</v>
      </c>
      <c r="X56" s="50">
        <f t="shared" si="5"/>
        <v>2005044897</v>
      </c>
      <c r="Y56" s="50">
        <f t="shared" si="5"/>
        <v>-1635105720</v>
      </c>
      <c r="Z56" s="51">
        <f>+IF(X56&lt;&gt;0,+(Y56/X56)*100,0)</f>
        <v>-81.549581380770448</v>
      </c>
      <c r="AA56" s="48">
        <f>SUM(AA53:AA55)</f>
        <v>3682117285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-5365396960</v>
      </c>
      <c r="D59" s="65">
        <f>SUM(D56:D58)</f>
        <v>0</v>
      </c>
      <c r="E59" s="66">
        <f t="shared" si="6"/>
        <v>3723673328</v>
      </c>
      <c r="F59" s="67">
        <f t="shared" si="6"/>
        <v>3682117285</v>
      </c>
      <c r="G59" s="67">
        <f t="shared" si="6"/>
        <v>1132908180</v>
      </c>
      <c r="H59" s="67">
        <f t="shared" si="6"/>
        <v>-468985858</v>
      </c>
      <c r="I59" s="67">
        <f t="shared" si="6"/>
        <v>-288326334</v>
      </c>
      <c r="J59" s="67">
        <f t="shared" si="6"/>
        <v>375595988</v>
      </c>
      <c r="K59" s="67">
        <f t="shared" si="6"/>
        <v>-256183426</v>
      </c>
      <c r="L59" s="67">
        <f t="shared" si="6"/>
        <v>229062824</v>
      </c>
      <c r="M59" s="67">
        <f t="shared" si="6"/>
        <v>21463791</v>
      </c>
      <c r="N59" s="67">
        <f t="shared" si="6"/>
        <v>-5656811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369939177</v>
      </c>
      <c r="X59" s="67">
        <f t="shared" si="6"/>
        <v>2005044897</v>
      </c>
      <c r="Y59" s="67">
        <f t="shared" si="6"/>
        <v>-1635105720</v>
      </c>
      <c r="Z59" s="68">
        <f>+IF(X59&lt;&gt;0,+(Y59/X59)*100,0)</f>
        <v>-81.549581380770448</v>
      </c>
      <c r="AA59" s="65">
        <f>SUM(AA56:AA58)</f>
        <v>3682117285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689315753</v>
      </c>
      <c r="D6" s="20"/>
      <c r="E6" s="21">
        <v>1101360638</v>
      </c>
      <c r="F6" s="22">
        <v>1101360638</v>
      </c>
      <c r="G6" s="22">
        <v>66837321</v>
      </c>
      <c r="H6" s="22">
        <v>78789607</v>
      </c>
      <c r="I6" s="22">
        <v>72764006</v>
      </c>
      <c r="J6" s="22">
        <v>218390934</v>
      </c>
      <c r="K6" s="22">
        <v>59601589</v>
      </c>
      <c r="L6" s="22">
        <v>59703700</v>
      </c>
      <c r="M6" s="22">
        <v>59028785</v>
      </c>
      <c r="N6" s="22">
        <v>178334074</v>
      </c>
      <c r="O6" s="22"/>
      <c r="P6" s="22"/>
      <c r="Q6" s="22"/>
      <c r="R6" s="22"/>
      <c r="S6" s="22"/>
      <c r="T6" s="22"/>
      <c r="U6" s="22"/>
      <c r="V6" s="22"/>
      <c r="W6" s="22">
        <v>396725008</v>
      </c>
      <c r="X6" s="22">
        <v>550680294</v>
      </c>
      <c r="Y6" s="22">
        <v>-153955286</v>
      </c>
      <c r="Z6" s="23">
        <v>-27.957289860820765</v>
      </c>
      <c r="AA6" s="20">
        <v>1101360638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174</v>
      </c>
      <c r="D10" s="20"/>
      <c r="E10" s="21"/>
      <c r="F10" s="22"/>
      <c r="G10" s="22"/>
      <c r="H10" s="22"/>
      <c r="I10" s="22">
        <v>8953</v>
      </c>
      <c r="J10" s="22">
        <v>8953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8953</v>
      </c>
      <c r="X10" s="22"/>
      <c r="Y10" s="22">
        <v>8953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34575855</v>
      </c>
      <c r="D13" s="20"/>
      <c r="E13" s="21">
        <v>15229701</v>
      </c>
      <c r="F13" s="22">
        <v>15229701</v>
      </c>
      <c r="G13" s="22">
        <v>3560058</v>
      </c>
      <c r="H13" s="22">
        <v>3575828</v>
      </c>
      <c r="I13" s="22">
        <v>3554598</v>
      </c>
      <c r="J13" s="22">
        <v>10690484</v>
      </c>
      <c r="K13" s="22">
        <v>3640903</v>
      </c>
      <c r="L13" s="22">
        <v>3767235</v>
      </c>
      <c r="M13" s="22">
        <v>3872875</v>
      </c>
      <c r="N13" s="22">
        <v>11281013</v>
      </c>
      <c r="O13" s="22"/>
      <c r="P13" s="22"/>
      <c r="Q13" s="22"/>
      <c r="R13" s="22"/>
      <c r="S13" s="22"/>
      <c r="T13" s="22"/>
      <c r="U13" s="22"/>
      <c r="V13" s="22"/>
      <c r="W13" s="22">
        <v>21971497</v>
      </c>
      <c r="X13" s="22">
        <v>7614846</v>
      </c>
      <c r="Y13" s="22">
        <v>14356651</v>
      </c>
      <c r="Z13" s="23">
        <v>188.53501436535947</v>
      </c>
      <c r="AA13" s="20">
        <v>15229701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723891782</v>
      </c>
      <c r="D32" s="29">
        <f t="shared" ref="D32:Y32" si="0">SUM(D6:D31)</f>
        <v>0</v>
      </c>
      <c r="E32" s="30">
        <f t="shared" si="0"/>
        <v>1116590339</v>
      </c>
      <c r="F32" s="31">
        <f t="shared" si="0"/>
        <v>1116590339</v>
      </c>
      <c r="G32" s="31">
        <f t="shared" si="0"/>
        <v>70397379</v>
      </c>
      <c r="H32" s="31">
        <f t="shared" si="0"/>
        <v>82365435</v>
      </c>
      <c r="I32" s="31">
        <f t="shared" si="0"/>
        <v>76327557</v>
      </c>
      <c r="J32" s="31">
        <f t="shared" si="0"/>
        <v>229090371</v>
      </c>
      <c r="K32" s="31">
        <f t="shared" si="0"/>
        <v>63242492</v>
      </c>
      <c r="L32" s="31">
        <f t="shared" si="0"/>
        <v>63470935</v>
      </c>
      <c r="M32" s="31">
        <f t="shared" si="0"/>
        <v>62901660</v>
      </c>
      <c r="N32" s="31">
        <f t="shared" si="0"/>
        <v>189615087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418705458</v>
      </c>
      <c r="X32" s="31">
        <f t="shared" si="0"/>
        <v>558295140</v>
      </c>
      <c r="Y32" s="31">
        <f t="shared" si="0"/>
        <v>-139589682</v>
      </c>
      <c r="Z32" s="32">
        <f>+IF(X32&lt;&gt;0,+(Y32/X32)*100,0)</f>
        <v>-25.002847418661034</v>
      </c>
      <c r="AA32" s="29">
        <f>SUM(AA6:AA31)</f>
        <v>1116590339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49241337</v>
      </c>
      <c r="D34" s="20"/>
      <c r="E34" s="21">
        <v>47081119</v>
      </c>
      <c r="F34" s="22">
        <v>47081119</v>
      </c>
      <c r="G34" s="22">
        <v>4660331</v>
      </c>
      <c r="H34" s="22">
        <v>4468079</v>
      </c>
      <c r="I34" s="22">
        <v>4124023</v>
      </c>
      <c r="J34" s="22">
        <v>13252433</v>
      </c>
      <c r="K34" s="22">
        <v>4907623</v>
      </c>
      <c r="L34" s="22">
        <v>4097675</v>
      </c>
      <c r="M34" s="22">
        <v>5215001</v>
      </c>
      <c r="N34" s="22">
        <v>14220299</v>
      </c>
      <c r="O34" s="22"/>
      <c r="P34" s="22"/>
      <c r="Q34" s="22"/>
      <c r="R34" s="22"/>
      <c r="S34" s="22"/>
      <c r="T34" s="22"/>
      <c r="U34" s="22"/>
      <c r="V34" s="22"/>
      <c r="W34" s="22">
        <v>27472732</v>
      </c>
      <c r="X34" s="22">
        <v>23540778</v>
      </c>
      <c r="Y34" s="22">
        <v>3931954</v>
      </c>
      <c r="Z34" s="23">
        <v>16.702735992837621</v>
      </c>
      <c r="AA34" s="20">
        <v>47081119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626573708</v>
      </c>
      <c r="D36" s="20"/>
      <c r="E36" s="21">
        <v>667846656</v>
      </c>
      <c r="F36" s="22">
        <v>667846656</v>
      </c>
      <c r="G36" s="22">
        <v>-3257937</v>
      </c>
      <c r="H36" s="22">
        <v>18663916</v>
      </c>
      <c r="I36" s="22">
        <v>300355895</v>
      </c>
      <c r="J36" s="22">
        <v>315761874</v>
      </c>
      <c r="K36" s="22">
        <v>19782120</v>
      </c>
      <c r="L36" s="22">
        <v>20434961</v>
      </c>
      <c r="M36" s="22">
        <v>62748935</v>
      </c>
      <c r="N36" s="22">
        <v>102966016</v>
      </c>
      <c r="O36" s="22"/>
      <c r="P36" s="22"/>
      <c r="Q36" s="22"/>
      <c r="R36" s="22"/>
      <c r="S36" s="22"/>
      <c r="T36" s="22"/>
      <c r="U36" s="22"/>
      <c r="V36" s="22"/>
      <c r="W36" s="22">
        <v>418727890</v>
      </c>
      <c r="X36" s="22">
        <v>333923328</v>
      </c>
      <c r="Y36" s="22">
        <v>84804562</v>
      </c>
      <c r="Z36" s="23">
        <v>25.396417347637357</v>
      </c>
      <c r="AA36" s="20">
        <v>667846656</v>
      </c>
    </row>
    <row r="37" spans="1:27" ht="13.5" x14ac:dyDescent="0.25">
      <c r="A37" s="19" t="s">
        <v>63</v>
      </c>
      <c r="B37" s="15" t="s">
        <v>32</v>
      </c>
      <c r="C37" s="20">
        <v>9912135</v>
      </c>
      <c r="D37" s="20"/>
      <c r="E37" s="21">
        <v>22100000</v>
      </c>
      <c r="F37" s="22">
        <v>22100000</v>
      </c>
      <c r="G37" s="22">
        <v>-774212</v>
      </c>
      <c r="H37" s="22">
        <v>344220</v>
      </c>
      <c r="I37" s="22">
        <v>4050987</v>
      </c>
      <c r="J37" s="22">
        <v>3620995</v>
      </c>
      <c r="K37" s="22">
        <v>190095</v>
      </c>
      <c r="L37" s="22">
        <v>1563994</v>
      </c>
      <c r="M37" s="22">
        <v>5892827</v>
      </c>
      <c r="N37" s="22">
        <v>7646916</v>
      </c>
      <c r="O37" s="22"/>
      <c r="P37" s="22"/>
      <c r="Q37" s="22"/>
      <c r="R37" s="22"/>
      <c r="S37" s="22"/>
      <c r="T37" s="22"/>
      <c r="U37" s="22"/>
      <c r="V37" s="22"/>
      <c r="W37" s="22">
        <v>11267911</v>
      </c>
      <c r="X37" s="22">
        <v>11050014</v>
      </c>
      <c r="Y37" s="22">
        <v>217897</v>
      </c>
      <c r="Z37" s="23">
        <v>1.9719160536810179</v>
      </c>
      <c r="AA37" s="20">
        <v>22100000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102165447</v>
      </c>
      <c r="F39" s="22">
        <v>102165447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51082734</v>
      </c>
      <c r="Y39" s="22">
        <v>-51082734</v>
      </c>
      <c r="Z39" s="23">
        <v>-100</v>
      </c>
      <c r="AA39" s="20">
        <v>102165447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6549969</v>
      </c>
      <c r="D41" s="20"/>
      <c r="E41" s="21">
        <v>11000000</v>
      </c>
      <c r="F41" s="22">
        <v>11000000</v>
      </c>
      <c r="G41" s="22">
        <v>-1125820</v>
      </c>
      <c r="H41" s="22"/>
      <c r="I41" s="22"/>
      <c r="J41" s="22">
        <v>-1125820</v>
      </c>
      <c r="K41" s="22">
        <v>217880</v>
      </c>
      <c r="L41" s="22">
        <v>12700</v>
      </c>
      <c r="M41" s="22">
        <v>9065</v>
      </c>
      <c r="N41" s="22">
        <v>239645</v>
      </c>
      <c r="O41" s="22"/>
      <c r="P41" s="22"/>
      <c r="Q41" s="22"/>
      <c r="R41" s="22"/>
      <c r="S41" s="22"/>
      <c r="T41" s="22"/>
      <c r="U41" s="22"/>
      <c r="V41" s="22"/>
      <c r="W41" s="22">
        <v>-886175</v>
      </c>
      <c r="X41" s="22">
        <v>5500008</v>
      </c>
      <c r="Y41" s="22">
        <v>-6386183</v>
      </c>
      <c r="Z41" s="23">
        <v>-116.11224929127376</v>
      </c>
      <c r="AA41" s="20">
        <v>11000000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431713544</v>
      </c>
      <c r="D43" s="20"/>
      <c r="E43" s="21">
        <v>46689925</v>
      </c>
      <c r="F43" s="22">
        <v>46689925</v>
      </c>
      <c r="G43" s="22">
        <v>343999</v>
      </c>
      <c r="H43" s="22">
        <v>558189</v>
      </c>
      <c r="I43" s="22">
        <v>275761</v>
      </c>
      <c r="J43" s="22">
        <v>1177949</v>
      </c>
      <c r="K43" s="22">
        <v>1385350</v>
      </c>
      <c r="L43" s="22">
        <v>1376455</v>
      </c>
      <c r="M43" s="22">
        <v>554228</v>
      </c>
      <c r="N43" s="22">
        <v>3316033</v>
      </c>
      <c r="O43" s="22"/>
      <c r="P43" s="22"/>
      <c r="Q43" s="22"/>
      <c r="R43" s="22"/>
      <c r="S43" s="22"/>
      <c r="T43" s="22"/>
      <c r="U43" s="22"/>
      <c r="V43" s="22"/>
      <c r="W43" s="22">
        <v>4493982</v>
      </c>
      <c r="X43" s="22">
        <v>23344968</v>
      </c>
      <c r="Y43" s="22">
        <v>-18850986</v>
      </c>
      <c r="Z43" s="23">
        <v>-80.749675904460432</v>
      </c>
      <c r="AA43" s="20">
        <v>46689925</v>
      </c>
    </row>
    <row r="44" spans="1:27" ht="13.5" x14ac:dyDescent="0.25">
      <c r="A44" s="19" t="s">
        <v>69</v>
      </c>
      <c r="B44" s="15" t="s">
        <v>32</v>
      </c>
      <c r="C44" s="20">
        <v>3141952</v>
      </c>
      <c r="D44" s="20"/>
      <c r="E44" s="21">
        <v>6944514</v>
      </c>
      <c r="F44" s="22">
        <v>6944514</v>
      </c>
      <c r="G44" s="22">
        <v>1345442</v>
      </c>
      <c r="H44" s="22">
        <v>353921</v>
      </c>
      <c r="I44" s="22">
        <v>35653</v>
      </c>
      <c r="J44" s="22">
        <v>1735016</v>
      </c>
      <c r="K44" s="22">
        <v>43276</v>
      </c>
      <c r="L44" s="22">
        <v>35336</v>
      </c>
      <c r="M44" s="22">
        <v>46456</v>
      </c>
      <c r="N44" s="22">
        <v>125068</v>
      </c>
      <c r="O44" s="22"/>
      <c r="P44" s="22"/>
      <c r="Q44" s="22"/>
      <c r="R44" s="22"/>
      <c r="S44" s="22"/>
      <c r="T44" s="22"/>
      <c r="U44" s="22"/>
      <c r="V44" s="22"/>
      <c r="W44" s="22">
        <v>1860084</v>
      </c>
      <c r="X44" s="22">
        <v>3472296</v>
      </c>
      <c r="Y44" s="22">
        <v>-1612212</v>
      </c>
      <c r="Z44" s="23">
        <v>-46.430719040081833</v>
      </c>
      <c r="AA44" s="20">
        <v>6944514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1127132645</v>
      </c>
      <c r="D47" s="29">
        <f t="shared" ref="D47:Y47" si="1">SUM(D34:D46)</f>
        <v>0</v>
      </c>
      <c r="E47" s="30">
        <f t="shared" si="1"/>
        <v>903827661</v>
      </c>
      <c r="F47" s="31">
        <f t="shared" si="1"/>
        <v>903827661</v>
      </c>
      <c r="G47" s="31">
        <f t="shared" si="1"/>
        <v>1191803</v>
      </c>
      <c r="H47" s="31">
        <f t="shared" si="1"/>
        <v>24388325</v>
      </c>
      <c r="I47" s="31">
        <f t="shared" si="1"/>
        <v>308842319</v>
      </c>
      <c r="J47" s="31">
        <f t="shared" si="1"/>
        <v>334422447</v>
      </c>
      <c r="K47" s="31">
        <f t="shared" si="1"/>
        <v>26526344</v>
      </c>
      <c r="L47" s="31">
        <f t="shared" si="1"/>
        <v>27521121</v>
      </c>
      <c r="M47" s="31">
        <f t="shared" si="1"/>
        <v>74466512</v>
      </c>
      <c r="N47" s="31">
        <f t="shared" si="1"/>
        <v>128513977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462936424</v>
      </c>
      <c r="X47" s="31">
        <f t="shared" si="1"/>
        <v>451914126</v>
      </c>
      <c r="Y47" s="31">
        <f t="shared" si="1"/>
        <v>11022298</v>
      </c>
      <c r="Z47" s="32">
        <f>+IF(X47&lt;&gt;0,+(Y47/X47)*100,0)</f>
        <v>2.4390248867768296</v>
      </c>
      <c r="AA47" s="29">
        <f>SUM(AA34:AA46)</f>
        <v>903827661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-403240863</v>
      </c>
      <c r="D48" s="39">
        <f t="shared" si="2"/>
        <v>0</v>
      </c>
      <c r="E48" s="40">
        <f t="shared" si="2"/>
        <v>212762678</v>
      </c>
      <c r="F48" s="41">
        <f t="shared" si="2"/>
        <v>212762678</v>
      </c>
      <c r="G48" s="41">
        <f t="shared" si="2"/>
        <v>69205576</v>
      </c>
      <c r="H48" s="41">
        <f t="shared" si="2"/>
        <v>57977110</v>
      </c>
      <c r="I48" s="41">
        <f t="shared" si="2"/>
        <v>-232514762</v>
      </c>
      <c r="J48" s="41">
        <f t="shared" si="2"/>
        <v>-105332076</v>
      </c>
      <c r="K48" s="41">
        <f t="shared" si="2"/>
        <v>36716148</v>
      </c>
      <c r="L48" s="41">
        <f t="shared" si="2"/>
        <v>35949814</v>
      </c>
      <c r="M48" s="41">
        <f t="shared" si="2"/>
        <v>-11564852</v>
      </c>
      <c r="N48" s="41">
        <f t="shared" si="2"/>
        <v>61101110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-44230966</v>
      </c>
      <c r="X48" s="41">
        <f t="shared" si="2"/>
        <v>106381014</v>
      </c>
      <c r="Y48" s="41">
        <f t="shared" si="2"/>
        <v>-150611980</v>
      </c>
      <c r="Z48" s="42">
        <f>+IF(X48&lt;&gt;0,+(Y48/X48)*100,0)</f>
        <v>-141.5778759168436</v>
      </c>
      <c r="AA48" s="39">
        <f>+AA32-AA47</f>
        <v>212762678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-403240863</v>
      </c>
      <c r="D51" s="48">
        <f t="shared" si="3"/>
        <v>0</v>
      </c>
      <c r="E51" s="49">
        <f t="shared" si="3"/>
        <v>212762678</v>
      </c>
      <c r="F51" s="50">
        <f t="shared" si="3"/>
        <v>212762678</v>
      </c>
      <c r="G51" s="50">
        <f t="shared" si="3"/>
        <v>69205576</v>
      </c>
      <c r="H51" s="50">
        <f t="shared" si="3"/>
        <v>57977110</v>
      </c>
      <c r="I51" s="50">
        <f t="shared" si="3"/>
        <v>-232514762</v>
      </c>
      <c r="J51" s="50">
        <f t="shared" si="3"/>
        <v>-105332076</v>
      </c>
      <c r="K51" s="50">
        <f t="shared" si="3"/>
        <v>36716148</v>
      </c>
      <c r="L51" s="50">
        <f t="shared" si="3"/>
        <v>35949814</v>
      </c>
      <c r="M51" s="50">
        <f t="shared" si="3"/>
        <v>-11564852</v>
      </c>
      <c r="N51" s="50">
        <f t="shared" si="3"/>
        <v>61101110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-44230966</v>
      </c>
      <c r="X51" s="50">
        <f t="shared" si="3"/>
        <v>106381014</v>
      </c>
      <c r="Y51" s="50">
        <f t="shared" si="3"/>
        <v>-150611980</v>
      </c>
      <c r="Z51" s="51">
        <f>+IF(X51&lt;&gt;0,+(Y51/X51)*100,0)</f>
        <v>-141.5778759168436</v>
      </c>
      <c r="AA51" s="48">
        <f>SUM(AA48:AA50)</f>
        <v>212762678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-403240863</v>
      </c>
      <c r="D53" s="54">
        <f>+D51-D52</f>
        <v>0</v>
      </c>
      <c r="E53" s="55">
        <f t="shared" si="4"/>
        <v>212762678</v>
      </c>
      <c r="F53" s="56">
        <f t="shared" si="4"/>
        <v>212762678</v>
      </c>
      <c r="G53" s="56">
        <f t="shared" si="4"/>
        <v>69205576</v>
      </c>
      <c r="H53" s="56">
        <f t="shared" si="4"/>
        <v>57977110</v>
      </c>
      <c r="I53" s="56">
        <f t="shared" si="4"/>
        <v>-232514762</v>
      </c>
      <c r="J53" s="56">
        <f t="shared" si="4"/>
        <v>-105332076</v>
      </c>
      <c r="K53" s="56">
        <f t="shared" si="4"/>
        <v>36716148</v>
      </c>
      <c r="L53" s="56">
        <f t="shared" si="4"/>
        <v>35949814</v>
      </c>
      <c r="M53" s="56">
        <f t="shared" si="4"/>
        <v>-11564852</v>
      </c>
      <c r="N53" s="56">
        <f t="shared" si="4"/>
        <v>61101110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-44230966</v>
      </c>
      <c r="X53" s="56">
        <f t="shared" si="4"/>
        <v>106381014</v>
      </c>
      <c r="Y53" s="56">
        <f t="shared" si="4"/>
        <v>-150611980</v>
      </c>
      <c r="Z53" s="57">
        <f>+IF(X53&lt;&gt;0,+(Y53/X53)*100,0)</f>
        <v>-141.5778759168436</v>
      </c>
      <c r="AA53" s="54">
        <f>+AA51-AA52</f>
        <v>212762678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-403240863</v>
      </c>
      <c r="D56" s="48">
        <f>SUM(D53:D55)</f>
        <v>0</v>
      </c>
      <c r="E56" s="49">
        <f t="shared" si="5"/>
        <v>212762678</v>
      </c>
      <c r="F56" s="50">
        <f t="shared" si="5"/>
        <v>212762678</v>
      </c>
      <c r="G56" s="50">
        <f t="shared" si="5"/>
        <v>69205576</v>
      </c>
      <c r="H56" s="50">
        <f t="shared" si="5"/>
        <v>57977110</v>
      </c>
      <c r="I56" s="50">
        <f t="shared" si="5"/>
        <v>-232514762</v>
      </c>
      <c r="J56" s="50">
        <f t="shared" si="5"/>
        <v>-105332076</v>
      </c>
      <c r="K56" s="50">
        <f t="shared" si="5"/>
        <v>36716148</v>
      </c>
      <c r="L56" s="50">
        <f t="shared" si="5"/>
        <v>35949814</v>
      </c>
      <c r="M56" s="50">
        <f t="shared" si="5"/>
        <v>-11564852</v>
      </c>
      <c r="N56" s="50">
        <f t="shared" si="5"/>
        <v>61101110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-44230966</v>
      </c>
      <c r="X56" s="50">
        <f t="shared" si="5"/>
        <v>106381014</v>
      </c>
      <c r="Y56" s="50">
        <f t="shared" si="5"/>
        <v>-150611980</v>
      </c>
      <c r="Z56" s="51">
        <f>+IF(X56&lt;&gt;0,+(Y56/X56)*100,0)</f>
        <v>-141.5778759168436</v>
      </c>
      <c r="AA56" s="48">
        <f>SUM(AA53:AA55)</f>
        <v>212762678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-403240863</v>
      </c>
      <c r="D59" s="65">
        <f>SUM(D56:D58)</f>
        <v>0</v>
      </c>
      <c r="E59" s="66">
        <f t="shared" si="6"/>
        <v>212762678</v>
      </c>
      <c r="F59" s="67">
        <f t="shared" si="6"/>
        <v>212762678</v>
      </c>
      <c r="G59" s="67">
        <f t="shared" si="6"/>
        <v>69205576</v>
      </c>
      <c r="H59" s="67">
        <f t="shared" si="6"/>
        <v>57977110</v>
      </c>
      <c r="I59" s="67">
        <f t="shared" si="6"/>
        <v>-232514762</v>
      </c>
      <c r="J59" s="67">
        <f t="shared" si="6"/>
        <v>-105332076</v>
      </c>
      <c r="K59" s="67">
        <f t="shared" si="6"/>
        <v>36716148</v>
      </c>
      <c r="L59" s="67">
        <f t="shared" si="6"/>
        <v>35949814</v>
      </c>
      <c r="M59" s="67">
        <f t="shared" si="6"/>
        <v>-11564852</v>
      </c>
      <c r="N59" s="67">
        <f t="shared" si="6"/>
        <v>61101110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-44230966</v>
      </c>
      <c r="X59" s="67">
        <f t="shared" si="6"/>
        <v>106381014</v>
      </c>
      <c r="Y59" s="67">
        <f t="shared" si="6"/>
        <v>-150611980</v>
      </c>
      <c r="Z59" s="68">
        <f>+IF(X59&lt;&gt;0,+(Y59/X59)*100,0)</f>
        <v>-141.5778759168436</v>
      </c>
      <c r="AA59" s="65">
        <f>SUM(AA56:AA58)</f>
        <v>212762678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2987125145</v>
      </c>
      <c r="D6" s="20"/>
      <c r="E6" s="21">
        <v>3717665555</v>
      </c>
      <c r="F6" s="22">
        <v>3717665555</v>
      </c>
      <c r="G6" s="22">
        <v>314139722</v>
      </c>
      <c r="H6" s="22">
        <v>367714660</v>
      </c>
      <c r="I6" s="22">
        <v>366899112</v>
      </c>
      <c r="J6" s="22">
        <v>1048753494</v>
      </c>
      <c r="K6" s="22">
        <v>242543976</v>
      </c>
      <c r="L6" s="22">
        <v>232580496</v>
      </c>
      <c r="M6" s="22">
        <v>240384817</v>
      </c>
      <c r="N6" s="22">
        <v>715509289</v>
      </c>
      <c r="O6" s="22"/>
      <c r="P6" s="22"/>
      <c r="Q6" s="22"/>
      <c r="R6" s="22"/>
      <c r="S6" s="22"/>
      <c r="T6" s="22"/>
      <c r="U6" s="22"/>
      <c r="V6" s="22"/>
      <c r="W6" s="22">
        <v>1764262783</v>
      </c>
      <c r="X6" s="22">
        <v>1858832736</v>
      </c>
      <c r="Y6" s="22">
        <v>-94569953</v>
      </c>
      <c r="Z6" s="23">
        <v>-5.0875988553711382</v>
      </c>
      <c r="AA6" s="20">
        <v>3717665555</v>
      </c>
    </row>
    <row r="7" spans="1:27" ht="13.5" x14ac:dyDescent="0.25">
      <c r="A7" s="19" t="s">
        <v>35</v>
      </c>
      <c r="B7" s="15" t="s">
        <v>32</v>
      </c>
      <c r="C7" s="20">
        <v>939</v>
      </c>
      <c r="D7" s="20"/>
      <c r="E7" s="21">
        <v>1065</v>
      </c>
      <c r="F7" s="22">
        <v>1065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528</v>
      </c>
      <c r="Y7" s="22">
        <v>-528</v>
      </c>
      <c r="Z7" s="23">
        <v>-100</v>
      </c>
      <c r="AA7" s="20">
        <v>1065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4336</v>
      </c>
      <c r="D10" s="20"/>
      <c r="E10" s="21">
        <v>3179</v>
      </c>
      <c r="F10" s="22">
        <v>3179</v>
      </c>
      <c r="G10" s="22">
        <v>210</v>
      </c>
      <c r="H10" s="22">
        <v>100</v>
      </c>
      <c r="I10" s="22">
        <v>40</v>
      </c>
      <c r="J10" s="22">
        <v>350</v>
      </c>
      <c r="K10" s="22">
        <v>549</v>
      </c>
      <c r="L10" s="22">
        <v>480</v>
      </c>
      <c r="M10" s="22">
        <v>30</v>
      </c>
      <c r="N10" s="22">
        <v>1059</v>
      </c>
      <c r="O10" s="22"/>
      <c r="P10" s="22"/>
      <c r="Q10" s="22"/>
      <c r="R10" s="22"/>
      <c r="S10" s="22"/>
      <c r="T10" s="22"/>
      <c r="U10" s="22"/>
      <c r="V10" s="22"/>
      <c r="W10" s="22">
        <v>1409</v>
      </c>
      <c r="X10" s="22">
        <v>1584</v>
      </c>
      <c r="Y10" s="22">
        <v>-175</v>
      </c>
      <c r="Z10" s="23">
        <v>-11.047979797979798</v>
      </c>
      <c r="AA10" s="20">
        <v>3179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39734685</v>
      </c>
      <c r="D13" s="20"/>
      <c r="E13" s="21">
        <v>77399746</v>
      </c>
      <c r="F13" s="22">
        <v>77399746</v>
      </c>
      <c r="G13" s="22">
        <v>5499233</v>
      </c>
      <c r="H13" s="22">
        <v>5408110</v>
      </c>
      <c r="I13" s="22">
        <v>6293442</v>
      </c>
      <c r="J13" s="22">
        <v>17200785</v>
      </c>
      <c r="K13" s="22">
        <v>6976709</v>
      </c>
      <c r="L13" s="22">
        <v>7758623</v>
      </c>
      <c r="M13" s="22">
        <v>8142740</v>
      </c>
      <c r="N13" s="22">
        <v>22878072</v>
      </c>
      <c r="O13" s="22"/>
      <c r="P13" s="22"/>
      <c r="Q13" s="22"/>
      <c r="R13" s="22"/>
      <c r="S13" s="22"/>
      <c r="T13" s="22"/>
      <c r="U13" s="22"/>
      <c r="V13" s="22"/>
      <c r="W13" s="22">
        <v>40078857</v>
      </c>
      <c r="X13" s="22">
        <v>38699868</v>
      </c>
      <c r="Y13" s="22">
        <v>1378989</v>
      </c>
      <c r="Z13" s="23">
        <v>3.5632912236289798</v>
      </c>
      <c r="AA13" s="20">
        <v>77399746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-137138</v>
      </c>
      <c r="D19" s="20"/>
      <c r="E19" s="21">
        <v>1125618</v>
      </c>
      <c r="F19" s="22">
        <v>1125618</v>
      </c>
      <c r="G19" s="22">
        <v>-69693</v>
      </c>
      <c r="H19" s="22">
        <v>-451</v>
      </c>
      <c r="I19" s="22">
        <v>328730</v>
      </c>
      <c r="J19" s="22">
        <v>258586</v>
      </c>
      <c r="K19" s="22">
        <v>17127</v>
      </c>
      <c r="L19" s="22">
        <v>140554</v>
      </c>
      <c r="M19" s="22">
        <v>82347</v>
      </c>
      <c r="N19" s="22">
        <v>240028</v>
      </c>
      <c r="O19" s="22"/>
      <c r="P19" s="22"/>
      <c r="Q19" s="22"/>
      <c r="R19" s="22"/>
      <c r="S19" s="22"/>
      <c r="T19" s="22"/>
      <c r="U19" s="22"/>
      <c r="V19" s="22"/>
      <c r="W19" s="22">
        <v>498614</v>
      </c>
      <c r="X19" s="22">
        <v>562800</v>
      </c>
      <c r="Y19" s="22">
        <v>-64186</v>
      </c>
      <c r="Z19" s="23">
        <v>-11.404761904761905</v>
      </c>
      <c r="AA19" s="20">
        <v>1125618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106600</v>
      </c>
      <c r="D23" s="20"/>
      <c r="E23" s="21">
        <v>192428</v>
      </c>
      <c r="F23" s="22">
        <v>192428</v>
      </c>
      <c r="G23" s="22">
        <v>90000</v>
      </c>
      <c r="H23" s="22">
        <v>37</v>
      </c>
      <c r="I23" s="22"/>
      <c r="J23" s="22">
        <v>90037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90037</v>
      </c>
      <c r="X23" s="22">
        <v>96210</v>
      </c>
      <c r="Y23" s="22">
        <v>-6173</v>
      </c>
      <c r="Z23" s="23">
        <v>-6.4161729549942832</v>
      </c>
      <c r="AA23" s="20">
        <v>192428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6059564</v>
      </c>
      <c r="D25" s="20"/>
      <c r="E25" s="21">
        <v>239478118</v>
      </c>
      <c r="F25" s="22">
        <v>239478118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119739054</v>
      </c>
      <c r="Y25" s="22">
        <v>-119739054</v>
      </c>
      <c r="Z25" s="23">
        <v>-100</v>
      </c>
      <c r="AA25" s="20">
        <v>239478118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3032894131</v>
      </c>
      <c r="D32" s="29">
        <f t="shared" ref="D32:Y32" si="0">SUM(D6:D31)</f>
        <v>0</v>
      </c>
      <c r="E32" s="30">
        <f t="shared" si="0"/>
        <v>4035865709</v>
      </c>
      <c r="F32" s="31">
        <f t="shared" si="0"/>
        <v>4035865709</v>
      </c>
      <c r="G32" s="31">
        <f t="shared" si="0"/>
        <v>319659472</v>
      </c>
      <c r="H32" s="31">
        <f t="shared" si="0"/>
        <v>373122456</v>
      </c>
      <c r="I32" s="31">
        <f t="shared" si="0"/>
        <v>373521324</v>
      </c>
      <c r="J32" s="31">
        <f t="shared" si="0"/>
        <v>1066303252</v>
      </c>
      <c r="K32" s="31">
        <f t="shared" si="0"/>
        <v>249538361</v>
      </c>
      <c r="L32" s="31">
        <f t="shared" si="0"/>
        <v>240480153</v>
      </c>
      <c r="M32" s="31">
        <f t="shared" si="0"/>
        <v>248609934</v>
      </c>
      <c r="N32" s="31">
        <f t="shared" si="0"/>
        <v>738628448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1804931700</v>
      </c>
      <c r="X32" s="31">
        <f t="shared" si="0"/>
        <v>2017932780</v>
      </c>
      <c r="Y32" s="31">
        <f t="shared" si="0"/>
        <v>-213001080</v>
      </c>
      <c r="Z32" s="32">
        <f>+IF(X32&lt;&gt;0,+(Y32/X32)*100,0)</f>
        <v>-10.55541007664289</v>
      </c>
      <c r="AA32" s="29">
        <f>SUM(AA6:AA31)</f>
        <v>4035865709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108346217</v>
      </c>
      <c r="D34" s="20"/>
      <c r="E34" s="21">
        <v>153884023</v>
      </c>
      <c r="F34" s="22">
        <v>153884023</v>
      </c>
      <c r="G34" s="22">
        <v>10036157</v>
      </c>
      <c r="H34" s="22">
        <v>10308502</v>
      </c>
      <c r="I34" s="22">
        <v>9937356</v>
      </c>
      <c r="J34" s="22">
        <v>30282015</v>
      </c>
      <c r="K34" s="22">
        <v>10895856</v>
      </c>
      <c r="L34" s="22">
        <v>9734583</v>
      </c>
      <c r="M34" s="22">
        <v>10299615</v>
      </c>
      <c r="N34" s="22">
        <v>30930054</v>
      </c>
      <c r="O34" s="22"/>
      <c r="P34" s="22"/>
      <c r="Q34" s="22"/>
      <c r="R34" s="22"/>
      <c r="S34" s="22"/>
      <c r="T34" s="22"/>
      <c r="U34" s="22"/>
      <c r="V34" s="22"/>
      <c r="W34" s="22">
        <v>61212069</v>
      </c>
      <c r="X34" s="22">
        <v>76942224</v>
      </c>
      <c r="Y34" s="22">
        <v>-15730155</v>
      </c>
      <c r="Z34" s="23">
        <v>-20.44411271501588</v>
      </c>
      <c r="AA34" s="20">
        <v>153884023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2700545572</v>
      </c>
      <c r="D36" s="20"/>
      <c r="E36" s="21">
        <v>2440770290</v>
      </c>
      <c r="F36" s="22">
        <v>2440770290</v>
      </c>
      <c r="G36" s="22">
        <v>31984</v>
      </c>
      <c r="H36" s="22">
        <v>379854126</v>
      </c>
      <c r="I36" s="22">
        <v>359503105</v>
      </c>
      <c r="J36" s="22">
        <v>739389215</v>
      </c>
      <c r="K36" s="22">
        <v>308892558</v>
      </c>
      <c r="L36" s="22">
        <v>211384762</v>
      </c>
      <c r="M36" s="22">
        <v>9171563</v>
      </c>
      <c r="N36" s="22">
        <v>529448883</v>
      </c>
      <c r="O36" s="22"/>
      <c r="P36" s="22"/>
      <c r="Q36" s="22"/>
      <c r="R36" s="22"/>
      <c r="S36" s="22"/>
      <c r="T36" s="22"/>
      <c r="U36" s="22"/>
      <c r="V36" s="22"/>
      <c r="W36" s="22">
        <v>1268838098</v>
      </c>
      <c r="X36" s="22">
        <v>1220385150</v>
      </c>
      <c r="Y36" s="22">
        <v>48452948</v>
      </c>
      <c r="Z36" s="23">
        <v>3.9702997041548729</v>
      </c>
      <c r="AA36" s="20">
        <v>2440770290</v>
      </c>
    </row>
    <row r="37" spans="1:27" ht="13.5" x14ac:dyDescent="0.25">
      <c r="A37" s="19" t="s">
        <v>63</v>
      </c>
      <c r="B37" s="15" t="s">
        <v>32</v>
      </c>
      <c r="C37" s="20">
        <v>14839806</v>
      </c>
      <c r="D37" s="20"/>
      <c r="E37" s="21">
        <v>17111679</v>
      </c>
      <c r="F37" s="22">
        <v>17111679</v>
      </c>
      <c r="G37" s="22">
        <v>383530</v>
      </c>
      <c r="H37" s="22">
        <v>697917</v>
      </c>
      <c r="I37" s="22">
        <v>442870</v>
      </c>
      <c r="J37" s="22">
        <v>1524317</v>
      </c>
      <c r="K37" s="22">
        <v>1274026</v>
      </c>
      <c r="L37" s="22">
        <v>2720927</v>
      </c>
      <c r="M37" s="22">
        <v>4116077</v>
      </c>
      <c r="N37" s="22">
        <v>8111030</v>
      </c>
      <c r="O37" s="22"/>
      <c r="P37" s="22"/>
      <c r="Q37" s="22"/>
      <c r="R37" s="22"/>
      <c r="S37" s="22"/>
      <c r="T37" s="22"/>
      <c r="U37" s="22"/>
      <c r="V37" s="22"/>
      <c r="W37" s="22">
        <v>9635347</v>
      </c>
      <c r="X37" s="22">
        <v>8555850</v>
      </c>
      <c r="Y37" s="22">
        <v>1079497</v>
      </c>
      <c r="Z37" s="23">
        <v>12.617063178994488</v>
      </c>
      <c r="AA37" s="20">
        <v>17111679</v>
      </c>
    </row>
    <row r="38" spans="1:27" ht="13.5" x14ac:dyDescent="0.25">
      <c r="A38" s="19" t="s">
        <v>64</v>
      </c>
      <c r="B38" s="15" t="s">
        <v>32</v>
      </c>
      <c r="C38" s="20">
        <v>221110307</v>
      </c>
      <c r="D38" s="20"/>
      <c r="E38" s="21">
        <v>269116841</v>
      </c>
      <c r="F38" s="22">
        <v>269116841</v>
      </c>
      <c r="G38" s="22"/>
      <c r="H38" s="22"/>
      <c r="I38" s="22">
        <v>55277577</v>
      </c>
      <c r="J38" s="22">
        <v>55277577</v>
      </c>
      <c r="K38" s="22"/>
      <c r="L38" s="22"/>
      <c r="M38" s="22">
        <v>55277577</v>
      </c>
      <c r="N38" s="22">
        <v>55277577</v>
      </c>
      <c r="O38" s="22"/>
      <c r="P38" s="22"/>
      <c r="Q38" s="22"/>
      <c r="R38" s="22"/>
      <c r="S38" s="22"/>
      <c r="T38" s="22"/>
      <c r="U38" s="22"/>
      <c r="V38" s="22"/>
      <c r="W38" s="22">
        <v>110555154</v>
      </c>
      <c r="X38" s="22">
        <v>134558424</v>
      </c>
      <c r="Y38" s="22">
        <v>-24003270</v>
      </c>
      <c r="Z38" s="23">
        <v>-17.838548703572808</v>
      </c>
      <c r="AA38" s="20">
        <v>269116841</v>
      </c>
    </row>
    <row r="39" spans="1:27" ht="13.5" x14ac:dyDescent="0.25">
      <c r="A39" s="19" t="s">
        <v>65</v>
      </c>
      <c r="B39" s="15" t="s">
        <v>32</v>
      </c>
      <c r="C39" s="20">
        <v>80074098</v>
      </c>
      <c r="D39" s="20"/>
      <c r="E39" s="21">
        <v>97444672</v>
      </c>
      <c r="F39" s="22">
        <v>97444672</v>
      </c>
      <c r="G39" s="22">
        <v>7206985</v>
      </c>
      <c r="H39" s="22"/>
      <c r="I39" s="22">
        <v>14413971</v>
      </c>
      <c r="J39" s="22">
        <v>21620956</v>
      </c>
      <c r="K39" s="22"/>
      <c r="L39" s="22"/>
      <c r="M39" s="22">
        <v>21620956</v>
      </c>
      <c r="N39" s="22">
        <v>21620956</v>
      </c>
      <c r="O39" s="22"/>
      <c r="P39" s="22"/>
      <c r="Q39" s="22"/>
      <c r="R39" s="22"/>
      <c r="S39" s="22"/>
      <c r="T39" s="22"/>
      <c r="U39" s="22"/>
      <c r="V39" s="22"/>
      <c r="W39" s="22">
        <v>43241912</v>
      </c>
      <c r="X39" s="22">
        <v>48722382</v>
      </c>
      <c r="Y39" s="22">
        <v>-5480470</v>
      </c>
      <c r="Z39" s="23">
        <v>-11.248362200353833</v>
      </c>
      <c r="AA39" s="20">
        <v>97444672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259098350</v>
      </c>
      <c r="D41" s="20"/>
      <c r="E41" s="21">
        <v>94359823</v>
      </c>
      <c r="F41" s="22">
        <v>94359823</v>
      </c>
      <c r="G41" s="22">
        <v>2569652</v>
      </c>
      <c r="H41" s="22">
        <v>1029125</v>
      </c>
      <c r="I41" s="22">
        <v>4783443</v>
      </c>
      <c r="J41" s="22">
        <v>8382220</v>
      </c>
      <c r="K41" s="22">
        <v>3946655</v>
      </c>
      <c r="L41" s="22">
        <v>16869181</v>
      </c>
      <c r="M41" s="22">
        <v>42055390</v>
      </c>
      <c r="N41" s="22">
        <v>62871226</v>
      </c>
      <c r="O41" s="22"/>
      <c r="P41" s="22"/>
      <c r="Q41" s="22"/>
      <c r="R41" s="22"/>
      <c r="S41" s="22"/>
      <c r="T41" s="22"/>
      <c r="U41" s="22"/>
      <c r="V41" s="22"/>
      <c r="W41" s="22">
        <v>71253446</v>
      </c>
      <c r="X41" s="22">
        <v>47179944</v>
      </c>
      <c r="Y41" s="22">
        <v>24073502</v>
      </c>
      <c r="Z41" s="23">
        <v>51.024863446213494</v>
      </c>
      <c r="AA41" s="20">
        <v>94359823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21733162</v>
      </c>
      <c r="D44" s="20"/>
      <c r="E44" s="21">
        <v>17445098</v>
      </c>
      <c r="F44" s="22">
        <v>17445098</v>
      </c>
      <c r="G44" s="22">
        <v>85447</v>
      </c>
      <c r="H44" s="22">
        <v>89719</v>
      </c>
      <c r="I44" s="22">
        <v>383188</v>
      </c>
      <c r="J44" s="22">
        <v>558354</v>
      </c>
      <c r="K44" s="22">
        <v>270460</v>
      </c>
      <c r="L44" s="22">
        <v>84007</v>
      </c>
      <c r="M44" s="22">
        <v>88956</v>
      </c>
      <c r="N44" s="22">
        <v>443423</v>
      </c>
      <c r="O44" s="22"/>
      <c r="P44" s="22"/>
      <c r="Q44" s="22"/>
      <c r="R44" s="22"/>
      <c r="S44" s="22"/>
      <c r="T44" s="22"/>
      <c r="U44" s="22"/>
      <c r="V44" s="22"/>
      <c r="W44" s="22">
        <v>1001777</v>
      </c>
      <c r="X44" s="22">
        <v>8722560</v>
      </c>
      <c r="Y44" s="22">
        <v>-7720783</v>
      </c>
      <c r="Z44" s="23">
        <v>-88.515103364149965</v>
      </c>
      <c r="AA44" s="20">
        <v>17445098</v>
      </c>
    </row>
    <row r="45" spans="1:27" ht="13.5" x14ac:dyDescent="0.25">
      <c r="A45" s="19" t="s">
        <v>70</v>
      </c>
      <c r="B45" s="15" t="s">
        <v>32</v>
      </c>
      <c r="C45" s="20">
        <v>19055082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3424802594</v>
      </c>
      <c r="D47" s="29">
        <f t="shared" ref="D47:Y47" si="1">SUM(D34:D46)</f>
        <v>0</v>
      </c>
      <c r="E47" s="30">
        <f t="shared" si="1"/>
        <v>3090132426</v>
      </c>
      <c r="F47" s="31">
        <f t="shared" si="1"/>
        <v>3090132426</v>
      </c>
      <c r="G47" s="31">
        <f t="shared" si="1"/>
        <v>20313755</v>
      </c>
      <c r="H47" s="31">
        <f t="shared" si="1"/>
        <v>391979389</v>
      </c>
      <c r="I47" s="31">
        <f t="shared" si="1"/>
        <v>444741510</v>
      </c>
      <c r="J47" s="31">
        <f t="shared" si="1"/>
        <v>857034654</v>
      </c>
      <c r="K47" s="31">
        <f t="shared" si="1"/>
        <v>325279555</v>
      </c>
      <c r="L47" s="31">
        <f t="shared" si="1"/>
        <v>240793460</v>
      </c>
      <c r="M47" s="31">
        <f t="shared" si="1"/>
        <v>142630134</v>
      </c>
      <c r="N47" s="31">
        <f t="shared" si="1"/>
        <v>708703149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1565737803</v>
      </c>
      <c r="X47" s="31">
        <f t="shared" si="1"/>
        <v>1545066534</v>
      </c>
      <c r="Y47" s="31">
        <f t="shared" si="1"/>
        <v>20671269</v>
      </c>
      <c r="Z47" s="32">
        <f>+IF(X47&lt;&gt;0,+(Y47/X47)*100,0)</f>
        <v>1.337888598653707</v>
      </c>
      <c r="AA47" s="29">
        <f>SUM(AA34:AA46)</f>
        <v>3090132426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-391908463</v>
      </c>
      <c r="D48" s="39">
        <f t="shared" si="2"/>
        <v>0</v>
      </c>
      <c r="E48" s="40">
        <f t="shared" si="2"/>
        <v>945733283</v>
      </c>
      <c r="F48" s="41">
        <f t="shared" si="2"/>
        <v>945733283</v>
      </c>
      <c r="G48" s="41">
        <f t="shared" si="2"/>
        <v>299345717</v>
      </c>
      <c r="H48" s="41">
        <f t="shared" si="2"/>
        <v>-18856933</v>
      </c>
      <c r="I48" s="41">
        <f t="shared" si="2"/>
        <v>-71220186</v>
      </c>
      <c r="J48" s="41">
        <f t="shared" si="2"/>
        <v>209268598</v>
      </c>
      <c r="K48" s="41">
        <f t="shared" si="2"/>
        <v>-75741194</v>
      </c>
      <c r="L48" s="41">
        <f t="shared" si="2"/>
        <v>-313307</v>
      </c>
      <c r="M48" s="41">
        <f t="shared" si="2"/>
        <v>105979800</v>
      </c>
      <c r="N48" s="41">
        <f t="shared" si="2"/>
        <v>29925299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239193897</v>
      </c>
      <c r="X48" s="41">
        <f t="shared" si="2"/>
        <v>472866246</v>
      </c>
      <c r="Y48" s="41">
        <f t="shared" si="2"/>
        <v>-233672349</v>
      </c>
      <c r="Z48" s="42">
        <f>+IF(X48&lt;&gt;0,+(Y48/X48)*100,0)</f>
        <v>-49.416161753275148</v>
      </c>
      <c r="AA48" s="39">
        <f>+AA32-AA47</f>
        <v>945733283</v>
      </c>
    </row>
    <row r="49" spans="1:27" ht="25.5" x14ac:dyDescent="0.25">
      <c r="A49" s="43" t="s">
        <v>74</v>
      </c>
      <c r="B49" s="15" t="s">
        <v>32</v>
      </c>
      <c r="C49" s="20">
        <v>14323000</v>
      </c>
      <c r="D49" s="20"/>
      <c r="E49" s="21">
        <v>3540000</v>
      </c>
      <c r="F49" s="22">
        <v>3540000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1770000</v>
      </c>
      <c r="Y49" s="22">
        <v>-1770000</v>
      </c>
      <c r="Z49" s="23">
        <v>-100</v>
      </c>
      <c r="AA49" s="20">
        <v>3540000</v>
      </c>
    </row>
    <row r="50" spans="1:27" ht="13.5" x14ac:dyDescent="0.25">
      <c r="A50" s="43" t="s">
        <v>75</v>
      </c>
      <c r="B50" s="15" t="s">
        <v>32</v>
      </c>
      <c r="C50" s="44">
        <v>159325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-377426138</v>
      </c>
      <c r="D51" s="48">
        <f t="shared" si="3"/>
        <v>0</v>
      </c>
      <c r="E51" s="49">
        <f t="shared" si="3"/>
        <v>949273283</v>
      </c>
      <c r="F51" s="50">
        <f t="shared" si="3"/>
        <v>949273283</v>
      </c>
      <c r="G51" s="50">
        <f t="shared" si="3"/>
        <v>299345717</v>
      </c>
      <c r="H51" s="50">
        <f t="shared" si="3"/>
        <v>-18856933</v>
      </c>
      <c r="I51" s="50">
        <f t="shared" si="3"/>
        <v>-71220186</v>
      </c>
      <c r="J51" s="50">
        <f t="shared" si="3"/>
        <v>209268598</v>
      </c>
      <c r="K51" s="50">
        <f t="shared" si="3"/>
        <v>-75741194</v>
      </c>
      <c r="L51" s="50">
        <f t="shared" si="3"/>
        <v>-313307</v>
      </c>
      <c r="M51" s="50">
        <f t="shared" si="3"/>
        <v>105979800</v>
      </c>
      <c r="N51" s="50">
        <f t="shared" si="3"/>
        <v>29925299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239193897</v>
      </c>
      <c r="X51" s="50">
        <f t="shared" si="3"/>
        <v>474636246</v>
      </c>
      <c r="Y51" s="50">
        <f t="shared" si="3"/>
        <v>-235442349</v>
      </c>
      <c r="Z51" s="51">
        <f>+IF(X51&lt;&gt;0,+(Y51/X51)*100,0)</f>
        <v>-49.604797565333854</v>
      </c>
      <c r="AA51" s="48">
        <f>SUM(AA48:AA50)</f>
        <v>949273283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-377426138</v>
      </c>
      <c r="D53" s="54">
        <f>+D51-D52</f>
        <v>0</v>
      </c>
      <c r="E53" s="55">
        <f t="shared" si="4"/>
        <v>949273283</v>
      </c>
      <c r="F53" s="56">
        <f t="shared" si="4"/>
        <v>949273283</v>
      </c>
      <c r="G53" s="56">
        <f t="shared" si="4"/>
        <v>299345717</v>
      </c>
      <c r="H53" s="56">
        <f t="shared" si="4"/>
        <v>-18856933</v>
      </c>
      <c r="I53" s="56">
        <f t="shared" si="4"/>
        <v>-71220186</v>
      </c>
      <c r="J53" s="56">
        <f t="shared" si="4"/>
        <v>209268598</v>
      </c>
      <c r="K53" s="56">
        <f t="shared" si="4"/>
        <v>-75741194</v>
      </c>
      <c r="L53" s="56">
        <f t="shared" si="4"/>
        <v>-313307</v>
      </c>
      <c r="M53" s="56">
        <f t="shared" si="4"/>
        <v>105979800</v>
      </c>
      <c r="N53" s="56">
        <f t="shared" si="4"/>
        <v>29925299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239193897</v>
      </c>
      <c r="X53" s="56">
        <f t="shared" si="4"/>
        <v>474636246</v>
      </c>
      <c r="Y53" s="56">
        <f t="shared" si="4"/>
        <v>-235442349</v>
      </c>
      <c r="Z53" s="57">
        <f>+IF(X53&lt;&gt;0,+(Y53/X53)*100,0)</f>
        <v>-49.604797565333854</v>
      </c>
      <c r="AA53" s="54">
        <f>+AA51-AA52</f>
        <v>949273283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-377426138</v>
      </c>
      <c r="D56" s="48">
        <f>SUM(D53:D55)</f>
        <v>0</v>
      </c>
      <c r="E56" s="49">
        <f t="shared" si="5"/>
        <v>949273283</v>
      </c>
      <c r="F56" s="50">
        <f t="shared" si="5"/>
        <v>949273283</v>
      </c>
      <c r="G56" s="50">
        <f t="shared" si="5"/>
        <v>299345717</v>
      </c>
      <c r="H56" s="50">
        <f t="shared" si="5"/>
        <v>-18856933</v>
      </c>
      <c r="I56" s="50">
        <f t="shared" si="5"/>
        <v>-71220186</v>
      </c>
      <c r="J56" s="50">
        <f t="shared" si="5"/>
        <v>209268598</v>
      </c>
      <c r="K56" s="50">
        <f t="shared" si="5"/>
        <v>-75741194</v>
      </c>
      <c r="L56" s="50">
        <f t="shared" si="5"/>
        <v>-313307</v>
      </c>
      <c r="M56" s="50">
        <f t="shared" si="5"/>
        <v>105979800</v>
      </c>
      <c r="N56" s="50">
        <f t="shared" si="5"/>
        <v>29925299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239193897</v>
      </c>
      <c r="X56" s="50">
        <f t="shared" si="5"/>
        <v>474636246</v>
      </c>
      <c r="Y56" s="50">
        <f t="shared" si="5"/>
        <v>-235442349</v>
      </c>
      <c r="Z56" s="51">
        <f>+IF(X56&lt;&gt;0,+(Y56/X56)*100,0)</f>
        <v>-49.604797565333854</v>
      </c>
      <c r="AA56" s="48">
        <f>SUM(AA53:AA55)</f>
        <v>949273283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-377426138</v>
      </c>
      <c r="D59" s="65">
        <f>SUM(D56:D58)</f>
        <v>0</v>
      </c>
      <c r="E59" s="66">
        <f t="shared" si="6"/>
        <v>949273283</v>
      </c>
      <c r="F59" s="67">
        <f t="shared" si="6"/>
        <v>949273283</v>
      </c>
      <c r="G59" s="67">
        <f t="shared" si="6"/>
        <v>299345717</v>
      </c>
      <c r="H59" s="67">
        <f t="shared" si="6"/>
        <v>-18856933</v>
      </c>
      <c r="I59" s="67">
        <f t="shared" si="6"/>
        <v>-71220186</v>
      </c>
      <c r="J59" s="67">
        <f t="shared" si="6"/>
        <v>209268598</v>
      </c>
      <c r="K59" s="67">
        <f t="shared" si="6"/>
        <v>-75741194</v>
      </c>
      <c r="L59" s="67">
        <f t="shared" si="6"/>
        <v>-313307</v>
      </c>
      <c r="M59" s="67">
        <f t="shared" si="6"/>
        <v>105979800</v>
      </c>
      <c r="N59" s="67">
        <f t="shared" si="6"/>
        <v>29925299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239193897</v>
      </c>
      <c r="X59" s="67">
        <f t="shared" si="6"/>
        <v>474636246</v>
      </c>
      <c r="Y59" s="67">
        <f t="shared" si="6"/>
        <v>-235442349</v>
      </c>
      <c r="Z59" s="68">
        <f>+IF(X59&lt;&gt;0,+(Y59/X59)*100,0)</f>
        <v>-49.604797565333854</v>
      </c>
      <c r="AA59" s="65">
        <f>SUM(AA56:AA58)</f>
        <v>949273283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1152628869</v>
      </c>
      <c r="D6" s="20"/>
      <c r="E6" s="21">
        <v>1474488830</v>
      </c>
      <c r="F6" s="22">
        <v>1474488830</v>
      </c>
      <c r="G6" s="22">
        <v>99850633</v>
      </c>
      <c r="H6" s="22">
        <v>125141914</v>
      </c>
      <c r="I6" s="22">
        <v>111624163</v>
      </c>
      <c r="J6" s="22">
        <v>336616710</v>
      </c>
      <c r="K6" s="22">
        <v>113267965</v>
      </c>
      <c r="L6" s="22">
        <v>117418587</v>
      </c>
      <c r="M6" s="22">
        <v>106276762</v>
      </c>
      <c r="N6" s="22">
        <v>336963314</v>
      </c>
      <c r="O6" s="22"/>
      <c r="P6" s="22"/>
      <c r="Q6" s="22"/>
      <c r="R6" s="22"/>
      <c r="S6" s="22"/>
      <c r="T6" s="22"/>
      <c r="U6" s="22"/>
      <c r="V6" s="22"/>
      <c r="W6" s="22">
        <v>673580024</v>
      </c>
      <c r="X6" s="22">
        <v>737244420</v>
      </c>
      <c r="Y6" s="22">
        <v>-63664396</v>
      </c>
      <c r="Z6" s="23">
        <v>-8.6354530835241867</v>
      </c>
      <c r="AA6" s="20">
        <v>1474488830</v>
      </c>
    </row>
    <row r="7" spans="1:27" ht="13.5" x14ac:dyDescent="0.25">
      <c r="A7" s="19" t="s">
        <v>35</v>
      </c>
      <c r="B7" s="15" t="s">
        <v>32</v>
      </c>
      <c r="C7" s="20">
        <v>-3667344</v>
      </c>
      <c r="D7" s="20"/>
      <c r="E7" s="21">
        <v>-12152752</v>
      </c>
      <c r="F7" s="22">
        <v>-12152752</v>
      </c>
      <c r="G7" s="22">
        <v>-451861</v>
      </c>
      <c r="H7" s="22">
        <v>-421541</v>
      </c>
      <c r="I7" s="22">
        <v>994481</v>
      </c>
      <c r="J7" s="22">
        <v>121079</v>
      </c>
      <c r="K7" s="22">
        <v>-2663404</v>
      </c>
      <c r="L7" s="22">
        <v>-434575</v>
      </c>
      <c r="M7" s="22">
        <v>-412809</v>
      </c>
      <c r="N7" s="22">
        <v>-3510788</v>
      </c>
      <c r="O7" s="22"/>
      <c r="P7" s="22"/>
      <c r="Q7" s="22"/>
      <c r="R7" s="22"/>
      <c r="S7" s="22"/>
      <c r="T7" s="22"/>
      <c r="U7" s="22"/>
      <c r="V7" s="22"/>
      <c r="W7" s="22">
        <v>-3389709</v>
      </c>
      <c r="X7" s="22">
        <v>-6076374</v>
      </c>
      <c r="Y7" s="22">
        <v>2686665</v>
      </c>
      <c r="Z7" s="23">
        <v>-44.214938053516782</v>
      </c>
      <c r="AA7" s="20">
        <v>-12152752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>
        <v>-106823</v>
      </c>
      <c r="F8" s="22">
        <v>-106823</v>
      </c>
      <c r="G8" s="22">
        <v>-9338</v>
      </c>
      <c r="H8" s="22">
        <v>-9338</v>
      </c>
      <c r="I8" s="22">
        <v>-9338</v>
      </c>
      <c r="J8" s="22">
        <v>-28014</v>
      </c>
      <c r="K8" s="22">
        <v>-9338</v>
      </c>
      <c r="L8" s="22">
        <v>-9338</v>
      </c>
      <c r="M8" s="22">
        <v>-9338</v>
      </c>
      <c r="N8" s="22">
        <v>-28014</v>
      </c>
      <c r="O8" s="22"/>
      <c r="P8" s="22"/>
      <c r="Q8" s="22"/>
      <c r="R8" s="22"/>
      <c r="S8" s="22"/>
      <c r="T8" s="22"/>
      <c r="U8" s="22"/>
      <c r="V8" s="22"/>
      <c r="W8" s="22">
        <v>-56028</v>
      </c>
      <c r="X8" s="22">
        <v>-53412</v>
      </c>
      <c r="Y8" s="22">
        <v>-2616</v>
      </c>
      <c r="Z8" s="23">
        <v>4.8977757807234328</v>
      </c>
      <c r="AA8" s="20">
        <v>-106823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>
        <v>-59873</v>
      </c>
      <c r="F9" s="22">
        <v>-59873</v>
      </c>
      <c r="G9" s="22">
        <v>-7492</v>
      </c>
      <c r="H9" s="22">
        <v>-7492</v>
      </c>
      <c r="I9" s="22">
        <v>-7492</v>
      </c>
      <c r="J9" s="22">
        <v>-22476</v>
      </c>
      <c r="K9" s="22">
        <v>-7492</v>
      </c>
      <c r="L9" s="22">
        <v>-7492</v>
      </c>
      <c r="M9" s="22">
        <v>-7492</v>
      </c>
      <c r="N9" s="22">
        <v>-22476</v>
      </c>
      <c r="O9" s="22"/>
      <c r="P9" s="22"/>
      <c r="Q9" s="22"/>
      <c r="R9" s="22"/>
      <c r="S9" s="22"/>
      <c r="T9" s="22"/>
      <c r="U9" s="22"/>
      <c r="V9" s="22"/>
      <c r="W9" s="22">
        <v>-44952</v>
      </c>
      <c r="X9" s="22">
        <v>-29940</v>
      </c>
      <c r="Y9" s="22">
        <v>-15012</v>
      </c>
      <c r="Z9" s="23">
        <v>50.140280561122239</v>
      </c>
      <c r="AA9" s="20">
        <v>-59873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18313410</v>
      </c>
      <c r="D19" s="20"/>
      <c r="E19" s="21">
        <v>34404244</v>
      </c>
      <c r="F19" s="22">
        <v>34404244</v>
      </c>
      <c r="G19" s="22">
        <v>494759</v>
      </c>
      <c r="H19" s="22">
        <v>561978</v>
      </c>
      <c r="I19" s="22">
        <v>1031643</v>
      </c>
      <c r="J19" s="22">
        <v>2088380</v>
      </c>
      <c r="K19" s="22">
        <v>584799</v>
      </c>
      <c r="L19" s="22">
        <v>623340</v>
      </c>
      <c r="M19" s="22">
        <v>631399</v>
      </c>
      <c r="N19" s="22">
        <v>1839538</v>
      </c>
      <c r="O19" s="22"/>
      <c r="P19" s="22"/>
      <c r="Q19" s="22"/>
      <c r="R19" s="22"/>
      <c r="S19" s="22"/>
      <c r="T19" s="22"/>
      <c r="U19" s="22"/>
      <c r="V19" s="22"/>
      <c r="W19" s="22">
        <v>3927918</v>
      </c>
      <c r="X19" s="22">
        <v>17202120</v>
      </c>
      <c r="Y19" s="22">
        <v>-13274202</v>
      </c>
      <c r="Z19" s="23">
        <v>-77.166081855027173</v>
      </c>
      <c r="AA19" s="20">
        <v>34404244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91663046</v>
      </c>
      <c r="D25" s="20"/>
      <c r="E25" s="21">
        <v>102521257</v>
      </c>
      <c r="F25" s="22">
        <v>102521257</v>
      </c>
      <c r="G25" s="22">
        <v>42717247</v>
      </c>
      <c r="H25" s="22"/>
      <c r="I25" s="22"/>
      <c r="J25" s="22">
        <v>42717247</v>
      </c>
      <c r="K25" s="22"/>
      <c r="L25" s="22"/>
      <c r="M25" s="22">
        <v>34173696</v>
      </c>
      <c r="N25" s="22">
        <v>34173696</v>
      </c>
      <c r="O25" s="22"/>
      <c r="P25" s="22"/>
      <c r="Q25" s="22"/>
      <c r="R25" s="22"/>
      <c r="S25" s="22"/>
      <c r="T25" s="22"/>
      <c r="U25" s="22"/>
      <c r="V25" s="22"/>
      <c r="W25" s="22">
        <v>76890943</v>
      </c>
      <c r="X25" s="22">
        <v>51260628</v>
      </c>
      <c r="Y25" s="22">
        <v>25630315</v>
      </c>
      <c r="Z25" s="23">
        <v>50.000001950814962</v>
      </c>
      <c r="AA25" s="20">
        <v>102521257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1258937981</v>
      </c>
      <c r="D32" s="29">
        <f t="shared" ref="D32:Y32" si="0">SUM(D6:D31)</f>
        <v>0</v>
      </c>
      <c r="E32" s="30">
        <f t="shared" si="0"/>
        <v>1599094883</v>
      </c>
      <c r="F32" s="31">
        <f t="shared" si="0"/>
        <v>1599094883</v>
      </c>
      <c r="G32" s="31">
        <f t="shared" si="0"/>
        <v>142593948</v>
      </c>
      <c r="H32" s="31">
        <f t="shared" si="0"/>
        <v>125265521</v>
      </c>
      <c r="I32" s="31">
        <f t="shared" si="0"/>
        <v>113633457</v>
      </c>
      <c r="J32" s="31">
        <f t="shared" si="0"/>
        <v>381492926</v>
      </c>
      <c r="K32" s="31">
        <f t="shared" si="0"/>
        <v>111172530</v>
      </c>
      <c r="L32" s="31">
        <f t="shared" si="0"/>
        <v>117590522</v>
      </c>
      <c r="M32" s="31">
        <f t="shared" si="0"/>
        <v>140652218</v>
      </c>
      <c r="N32" s="31">
        <f t="shared" si="0"/>
        <v>369415270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750908196</v>
      </c>
      <c r="X32" s="31">
        <f t="shared" si="0"/>
        <v>799547442</v>
      </c>
      <c r="Y32" s="31">
        <f t="shared" si="0"/>
        <v>-48639246</v>
      </c>
      <c r="Z32" s="32">
        <f>+IF(X32&lt;&gt;0,+(Y32/X32)*100,0)</f>
        <v>-6.0833470842371851</v>
      </c>
      <c r="AA32" s="29">
        <f>SUM(AA6:AA31)</f>
        <v>1599094883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45081606</v>
      </c>
      <c r="D34" s="20"/>
      <c r="E34" s="21">
        <v>51514046</v>
      </c>
      <c r="F34" s="22">
        <v>51514046</v>
      </c>
      <c r="G34" s="22">
        <v>3414740</v>
      </c>
      <c r="H34" s="22">
        <v>3504953</v>
      </c>
      <c r="I34" s="22">
        <v>3551001</v>
      </c>
      <c r="J34" s="22">
        <v>10470694</v>
      </c>
      <c r="K34" s="22">
        <v>3527379</v>
      </c>
      <c r="L34" s="22">
        <v>4178282</v>
      </c>
      <c r="M34" s="22">
        <v>3904215</v>
      </c>
      <c r="N34" s="22">
        <v>11609876</v>
      </c>
      <c r="O34" s="22"/>
      <c r="P34" s="22"/>
      <c r="Q34" s="22"/>
      <c r="R34" s="22"/>
      <c r="S34" s="22"/>
      <c r="T34" s="22"/>
      <c r="U34" s="22"/>
      <c r="V34" s="22"/>
      <c r="W34" s="22">
        <v>22080570</v>
      </c>
      <c r="X34" s="22">
        <v>25757034</v>
      </c>
      <c r="Y34" s="22">
        <v>-3676464</v>
      </c>
      <c r="Z34" s="23">
        <v>-14.273631039971448</v>
      </c>
      <c r="AA34" s="20">
        <v>51514046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944762035</v>
      </c>
      <c r="D36" s="20"/>
      <c r="E36" s="21">
        <v>1207386875</v>
      </c>
      <c r="F36" s="22">
        <v>1207386875</v>
      </c>
      <c r="G36" s="22">
        <v>142658440</v>
      </c>
      <c r="H36" s="22">
        <v>146159391</v>
      </c>
      <c r="I36" s="22">
        <v>79609149</v>
      </c>
      <c r="J36" s="22">
        <v>368426980</v>
      </c>
      <c r="K36" s="22">
        <v>53157079</v>
      </c>
      <c r="L36" s="22">
        <v>96206846</v>
      </c>
      <c r="M36" s="22">
        <v>70776705</v>
      </c>
      <c r="N36" s="22">
        <v>220140630</v>
      </c>
      <c r="O36" s="22"/>
      <c r="P36" s="22"/>
      <c r="Q36" s="22"/>
      <c r="R36" s="22"/>
      <c r="S36" s="22"/>
      <c r="T36" s="22"/>
      <c r="U36" s="22"/>
      <c r="V36" s="22"/>
      <c r="W36" s="22">
        <v>588567610</v>
      </c>
      <c r="X36" s="22">
        <v>603693438</v>
      </c>
      <c r="Y36" s="22">
        <v>-15125828</v>
      </c>
      <c r="Z36" s="23">
        <v>-2.505547857222195</v>
      </c>
      <c r="AA36" s="20">
        <v>1207386875</v>
      </c>
    </row>
    <row r="37" spans="1:27" ht="13.5" x14ac:dyDescent="0.25">
      <c r="A37" s="19" t="s">
        <v>63</v>
      </c>
      <c r="B37" s="15" t="s">
        <v>32</v>
      </c>
      <c r="C37" s="20">
        <v>55472</v>
      </c>
      <c r="D37" s="20"/>
      <c r="E37" s="21">
        <v>184580</v>
      </c>
      <c r="F37" s="22">
        <v>184580</v>
      </c>
      <c r="G37" s="22"/>
      <c r="H37" s="22"/>
      <c r="I37" s="22"/>
      <c r="J37" s="22"/>
      <c r="K37" s="22">
        <v>4599</v>
      </c>
      <c r="L37" s="22"/>
      <c r="M37" s="22">
        <v>21823</v>
      </c>
      <c r="N37" s="22">
        <v>26422</v>
      </c>
      <c r="O37" s="22"/>
      <c r="P37" s="22"/>
      <c r="Q37" s="22"/>
      <c r="R37" s="22"/>
      <c r="S37" s="22"/>
      <c r="T37" s="22"/>
      <c r="U37" s="22"/>
      <c r="V37" s="22"/>
      <c r="W37" s="22">
        <v>26422</v>
      </c>
      <c r="X37" s="22">
        <v>92292</v>
      </c>
      <c r="Y37" s="22">
        <v>-65870</v>
      </c>
      <c r="Z37" s="23">
        <v>-71.371299787630562</v>
      </c>
      <c r="AA37" s="20">
        <v>184580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159989473</v>
      </c>
      <c r="F38" s="22">
        <v>159989473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79994736</v>
      </c>
      <c r="Y38" s="22">
        <v>-79994736</v>
      </c>
      <c r="Z38" s="23">
        <v>-100</v>
      </c>
      <c r="AA38" s="20">
        <v>159989473</v>
      </c>
    </row>
    <row r="39" spans="1:27" ht="13.5" x14ac:dyDescent="0.25">
      <c r="A39" s="19" t="s">
        <v>65</v>
      </c>
      <c r="B39" s="15" t="s">
        <v>32</v>
      </c>
      <c r="C39" s="20">
        <v>50353297</v>
      </c>
      <c r="D39" s="20"/>
      <c r="E39" s="21">
        <v>50758338</v>
      </c>
      <c r="F39" s="22">
        <v>50758338</v>
      </c>
      <c r="G39" s="22">
        <v>4157382</v>
      </c>
      <c r="H39" s="22">
        <v>4157382</v>
      </c>
      <c r="I39" s="22"/>
      <c r="J39" s="22">
        <v>8314764</v>
      </c>
      <c r="K39" s="22">
        <v>4134921</v>
      </c>
      <c r="L39" s="22">
        <v>4001537</v>
      </c>
      <c r="M39" s="22">
        <v>17349344</v>
      </c>
      <c r="N39" s="22">
        <v>25485802</v>
      </c>
      <c r="O39" s="22"/>
      <c r="P39" s="22"/>
      <c r="Q39" s="22"/>
      <c r="R39" s="22"/>
      <c r="S39" s="22"/>
      <c r="T39" s="22"/>
      <c r="U39" s="22"/>
      <c r="V39" s="22"/>
      <c r="W39" s="22">
        <v>33800566</v>
      </c>
      <c r="X39" s="22">
        <v>25379166</v>
      </c>
      <c r="Y39" s="22">
        <v>8421400</v>
      </c>
      <c r="Z39" s="23">
        <v>33.182335463663378</v>
      </c>
      <c r="AA39" s="20">
        <v>50758338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18327352</v>
      </c>
      <c r="D41" s="20"/>
      <c r="E41" s="21">
        <v>27821992</v>
      </c>
      <c r="F41" s="22">
        <v>27821992</v>
      </c>
      <c r="G41" s="22">
        <v>565</v>
      </c>
      <c r="H41" s="22">
        <v>2630218</v>
      </c>
      <c r="I41" s="22">
        <v>-144240</v>
      </c>
      <c r="J41" s="22">
        <v>2486543</v>
      </c>
      <c r="K41" s="22">
        <v>1166686</v>
      </c>
      <c r="L41" s="22">
        <v>1107411</v>
      </c>
      <c r="M41" s="22">
        <v>1285281</v>
      </c>
      <c r="N41" s="22">
        <v>3559378</v>
      </c>
      <c r="O41" s="22"/>
      <c r="P41" s="22"/>
      <c r="Q41" s="22"/>
      <c r="R41" s="22"/>
      <c r="S41" s="22"/>
      <c r="T41" s="22"/>
      <c r="U41" s="22"/>
      <c r="V41" s="22"/>
      <c r="W41" s="22">
        <v>6045921</v>
      </c>
      <c r="X41" s="22">
        <v>13911000</v>
      </c>
      <c r="Y41" s="22">
        <v>-7865079</v>
      </c>
      <c r="Z41" s="23">
        <v>-56.53855941341385</v>
      </c>
      <c r="AA41" s="20">
        <v>27821992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15205117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46142734</v>
      </c>
      <c r="D44" s="20"/>
      <c r="E44" s="21">
        <v>15679250</v>
      </c>
      <c r="F44" s="22">
        <v>15679250</v>
      </c>
      <c r="G44" s="22">
        <v>619556</v>
      </c>
      <c r="H44" s="22">
        <v>283542</v>
      </c>
      <c r="I44" s="22">
        <v>405732</v>
      </c>
      <c r="J44" s="22">
        <v>1308830</v>
      </c>
      <c r="K44" s="22">
        <v>249799</v>
      </c>
      <c r="L44" s="22">
        <v>-16285284</v>
      </c>
      <c r="M44" s="22">
        <v>188354</v>
      </c>
      <c r="N44" s="22">
        <v>-15847131</v>
      </c>
      <c r="O44" s="22"/>
      <c r="P44" s="22"/>
      <c r="Q44" s="22"/>
      <c r="R44" s="22"/>
      <c r="S44" s="22"/>
      <c r="T44" s="22"/>
      <c r="U44" s="22"/>
      <c r="V44" s="22"/>
      <c r="W44" s="22">
        <v>-14538301</v>
      </c>
      <c r="X44" s="22">
        <v>7839636</v>
      </c>
      <c r="Y44" s="22">
        <v>-22377937</v>
      </c>
      <c r="Z44" s="23">
        <v>-285.44612275365847</v>
      </c>
      <c r="AA44" s="20">
        <v>15679250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1119927613</v>
      </c>
      <c r="D47" s="29">
        <f t="shared" ref="D47:Y47" si="1">SUM(D34:D46)</f>
        <v>0</v>
      </c>
      <c r="E47" s="30">
        <f t="shared" si="1"/>
        <v>1513334554</v>
      </c>
      <c r="F47" s="31">
        <f t="shared" si="1"/>
        <v>1513334554</v>
      </c>
      <c r="G47" s="31">
        <f t="shared" si="1"/>
        <v>150850683</v>
      </c>
      <c r="H47" s="31">
        <f t="shared" si="1"/>
        <v>156735486</v>
      </c>
      <c r="I47" s="31">
        <f t="shared" si="1"/>
        <v>83421642</v>
      </c>
      <c r="J47" s="31">
        <f t="shared" si="1"/>
        <v>391007811</v>
      </c>
      <c r="K47" s="31">
        <f t="shared" si="1"/>
        <v>62240463</v>
      </c>
      <c r="L47" s="31">
        <f t="shared" si="1"/>
        <v>89208792</v>
      </c>
      <c r="M47" s="31">
        <f t="shared" si="1"/>
        <v>93525722</v>
      </c>
      <c r="N47" s="31">
        <f t="shared" si="1"/>
        <v>244974977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635982788</v>
      </c>
      <c r="X47" s="31">
        <f t="shared" si="1"/>
        <v>756667302</v>
      </c>
      <c r="Y47" s="31">
        <f t="shared" si="1"/>
        <v>-120684514</v>
      </c>
      <c r="Z47" s="32">
        <f>+IF(X47&lt;&gt;0,+(Y47/X47)*100,0)</f>
        <v>-15.949481850346958</v>
      </c>
      <c r="AA47" s="29">
        <f>SUM(AA34:AA46)</f>
        <v>1513334554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139010368</v>
      </c>
      <c r="D48" s="39">
        <f t="shared" si="2"/>
        <v>0</v>
      </c>
      <c r="E48" s="40">
        <f t="shared" si="2"/>
        <v>85760329</v>
      </c>
      <c r="F48" s="41">
        <f t="shared" si="2"/>
        <v>85760329</v>
      </c>
      <c r="G48" s="41">
        <f t="shared" si="2"/>
        <v>-8256735</v>
      </c>
      <c r="H48" s="41">
        <f t="shared" si="2"/>
        <v>-31469965</v>
      </c>
      <c r="I48" s="41">
        <f t="shared" si="2"/>
        <v>30211815</v>
      </c>
      <c r="J48" s="41">
        <f t="shared" si="2"/>
        <v>-9514885</v>
      </c>
      <c r="K48" s="41">
        <f t="shared" si="2"/>
        <v>48932067</v>
      </c>
      <c r="L48" s="41">
        <f t="shared" si="2"/>
        <v>28381730</v>
      </c>
      <c r="M48" s="41">
        <f t="shared" si="2"/>
        <v>47126496</v>
      </c>
      <c r="N48" s="41">
        <f t="shared" si="2"/>
        <v>124440293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114925408</v>
      </c>
      <c r="X48" s="41">
        <f t="shared" si="2"/>
        <v>42880140</v>
      </c>
      <c r="Y48" s="41">
        <f t="shared" si="2"/>
        <v>72045268</v>
      </c>
      <c r="Z48" s="42">
        <f>+IF(X48&lt;&gt;0,+(Y48/X48)*100,0)</f>
        <v>168.01546823307947</v>
      </c>
      <c r="AA48" s="39">
        <f>+AA32-AA47</f>
        <v>85760329</v>
      </c>
    </row>
    <row r="49" spans="1:27" ht="25.5" x14ac:dyDescent="0.25">
      <c r="A49" s="43" t="s">
        <v>74</v>
      </c>
      <c r="B49" s="15" t="s">
        <v>32</v>
      </c>
      <c r="C49" s="20">
        <v>4600000</v>
      </c>
      <c r="D49" s="20"/>
      <c r="E49" s="21">
        <v>13493000</v>
      </c>
      <c r="F49" s="22">
        <v>13493000</v>
      </c>
      <c r="G49" s="22"/>
      <c r="H49" s="22"/>
      <c r="I49" s="22"/>
      <c r="J49" s="22"/>
      <c r="K49" s="22">
        <v>3025303</v>
      </c>
      <c r="L49" s="22">
        <v>4731073</v>
      </c>
      <c r="M49" s="22"/>
      <c r="N49" s="22">
        <v>7756376</v>
      </c>
      <c r="O49" s="22"/>
      <c r="P49" s="22"/>
      <c r="Q49" s="22"/>
      <c r="R49" s="22"/>
      <c r="S49" s="22"/>
      <c r="T49" s="22"/>
      <c r="U49" s="22"/>
      <c r="V49" s="22"/>
      <c r="W49" s="22">
        <v>7756376</v>
      </c>
      <c r="X49" s="22">
        <v>6746502</v>
      </c>
      <c r="Y49" s="22">
        <v>1009874</v>
      </c>
      <c r="Z49" s="23">
        <v>14.968853488815389</v>
      </c>
      <c r="AA49" s="20">
        <v>13493000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143610368</v>
      </c>
      <c r="D51" s="48">
        <f t="shared" si="3"/>
        <v>0</v>
      </c>
      <c r="E51" s="49">
        <f t="shared" si="3"/>
        <v>99253329</v>
      </c>
      <c r="F51" s="50">
        <f t="shared" si="3"/>
        <v>99253329</v>
      </c>
      <c r="G51" s="50">
        <f t="shared" si="3"/>
        <v>-8256735</v>
      </c>
      <c r="H51" s="50">
        <f t="shared" si="3"/>
        <v>-31469965</v>
      </c>
      <c r="I51" s="50">
        <f t="shared" si="3"/>
        <v>30211815</v>
      </c>
      <c r="J51" s="50">
        <f t="shared" si="3"/>
        <v>-9514885</v>
      </c>
      <c r="K51" s="50">
        <f t="shared" si="3"/>
        <v>51957370</v>
      </c>
      <c r="L51" s="50">
        <f t="shared" si="3"/>
        <v>33112803</v>
      </c>
      <c r="M51" s="50">
        <f t="shared" si="3"/>
        <v>47126496</v>
      </c>
      <c r="N51" s="50">
        <f t="shared" si="3"/>
        <v>132196669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122681784</v>
      </c>
      <c r="X51" s="50">
        <f t="shared" si="3"/>
        <v>49626642</v>
      </c>
      <c r="Y51" s="50">
        <f t="shared" si="3"/>
        <v>73055142</v>
      </c>
      <c r="Z51" s="51">
        <f>+IF(X51&lt;&gt;0,+(Y51/X51)*100,0)</f>
        <v>147.20952104718268</v>
      </c>
      <c r="AA51" s="48">
        <f>SUM(AA48:AA50)</f>
        <v>99253329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143610368</v>
      </c>
      <c r="D53" s="54">
        <f>+D51-D52</f>
        <v>0</v>
      </c>
      <c r="E53" s="55">
        <f t="shared" si="4"/>
        <v>99253329</v>
      </c>
      <c r="F53" s="56">
        <f t="shared" si="4"/>
        <v>99253329</v>
      </c>
      <c r="G53" s="56">
        <f t="shared" si="4"/>
        <v>-8256735</v>
      </c>
      <c r="H53" s="56">
        <f t="shared" si="4"/>
        <v>-31469965</v>
      </c>
      <c r="I53" s="56">
        <f t="shared" si="4"/>
        <v>30211815</v>
      </c>
      <c r="J53" s="56">
        <f t="shared" si="4"/>
        <v>-9514885</v>
      </c>
      <c r="K53" s="56">
        <f t="shared" si="4"/>
        <v>51957370</v>
      </c>
      <c r="L53" s="56">
        <f t="shared" si="4"/>
        <v>33112803</v>
      </c>
      <c r="M53" s="56">
        <f t="shared" si="4"/>
        <v>47126496</v>
      </c>
      <c r="N53" s="56">
        <f t="shared" si="4"/>
        <v>132196669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122681784</v>
      </c>
      <c r="X53" s="56">
        <f t="shared" si="4"/>
        <v>49626642</v>
      </c>
      <c r="Y53" s="56">
        <f t="shared" si="4"/>
        <v>73055142</v>
      </c>
      <c r="Z53" s="57">
        <f>+IF(X53&lt;&gt;0,+(Y53/X53)*100,0)</f>
        <v>147.20952104718268</v>
      </c>
      <c r="AA53" s="54">
        <f>+AA51-AA52</f>
        <v>99253329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143610368</v>
      </c>
      <c r="D56" s="48">
        <f>SUM(D53:D55)</f>
        <v>0</v>
      </c>
      <c r="E56" s="49">
        <f t="shared" si="5"/>
        <v>99253329</v>
      </c>
      <c r="F56" s="50">
        <f t="shared" si="5"/>
        <v>99253329</v>
      </c>
      <c r="G56" s="50">
        <f t="shared" si="5"/>
        <v>-8256735</v>
      </c>
      <c r="H56" s="50">
        <f t="shared" si="5"/>
        <v>-31469965</v>
      </c>
      <c r="I56" s="50">
        <f t="shared" si="5"/>
        <v>30211815</v>
      </c>
      <c r="J56" s="50">
        <f t="shared" si="5"/>
        <v>-9514885</v>
      </c>
      <c r="K56" s="50">
        <f t="shared" si="5"/>
        <v>51957370</v>
      </c>
      <c r="L56" s="50">
        <f t="shared" si="5"/>
        <v>33112803</v>
      </c>
      <c r="M56" s="50">
        <f t="shared" si="5"/>
        <v>47126496</v>
      </c>
      <c r="N56" s="50">
        <f t="shared" si="5"/>
        <v>132196669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122681784</v>
      </c>
      <c r="X56" s="50">
        <f t="shared" si="5"/>
        <v>49626642</v>
      </c>
      <c r="Y56" s="50">
        <f t="shared" si="5"/>
        <v>73055142</v>
      </c>
      <c r="Z56" s="51">
        <f>+IF(X56&lt;&gt;0,+(Y56/X56)*100,0)</f>
        <v>147.20952104718268</v>
      </c>
      <c r="AA56" s="48">
        <f>SUM(AA53:AA55)</f>
        <v>99253329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143610368</v>
      </c>
      <c r="D59" s="65">
        <f>SUM(D56:D58)</f>
        <v>0</v>
      </c>
      <c r="E59" s="66">
        <f t="shared" si="6"/>
        <v>99253329</v>
      </c>
      <c r="F59" s="67">
        <f t="shared" si="6"/>
        <v>99253329</v>
      </c>
      <c r="G59" s="67">
        <f t="shared" si="6"/>
        <v>-8256735</v>
      </c>
      <c r="H59" s="67">
        <f t="shared" si="6"/>
        <v>-31469965</v>
      </c>
      <c r="I59" s="67">
        <f t="shared" si="6"/>
        <v>30211815</v>
      </c>
      <c r="J59" s="67">
        <f t="shared" si="6"/>
        <v>-9514885</v>
      </c>
      <c r="K59" s="67">
        <f t="shared" si="6"/>
        <v>51957370</v>
      </c>
      <c r="L59" s="67">
        <f t="shared" si="6"/>
        <v>33112803</v>
      </c>
      <c r="M59" s="67">
        <f t="shared" si="6"/>
        <v>47126496</v>
      </c>
      <c r="N59" s="67">
        <f t="shared" si="6"/>
        <v>132196669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122681784</v>
      </c>
      <c r="X59" s="67">
        <f t="shared" si="6"/>
        <v>49626642</v>
      </c>
      <c r="Y59" s="67">
        <f t="shared" si="6"/>
        <v>73055142</v>
      </c>
      <c r="Z59" s="68">
        <f>+IF(X59&lt;&gt;0,+(Y59/X59)*100,0)</f>
        <v>147.20952104718268</v>
      </c>
      <c r="AA59" s="65">
        <f>SUM(AA56:AA58)</f>
        <v>99253329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3892818096</v>
      </c>
      <c r="F6" s="22">
        <v>3892818096</v>
      </c>
      <c r="G6" s="22">
        <v>316362200</v>
      </c>
      <c r="H6" s="22"/>
      <c r="I6" s="22">
        <v>588845546</v>
      </c>
      <c r="J6" s="22">
        <v>905207746</v>
      </c>
      <c r="K6" s="22">
        <v>219365468</v>
      </c>
      <c r="L6" s="22">
        <v>104159069</v>
      </c>
      <c r="M6" s="22">
        <v>197522508</v>
      </c>
      <c r="N6" s="22">
        <v>521047045</v>
      </c>
      <c r="O6" s="22"/>
      <c r="P6" s="22"/>
      <c r="Q6" s="22"/>
      <c r="R6" s="22"/>
      <c r="S6" s="22"/>
      <c r="T6" s="22"/>
      <c r="U6" s="22"/>
      <c r="V6" s="22"/>
      <c r="W6" s="22">
        <v>1426254791</v>
      </c>
      <c r="X6" s="22">
        <v>1946409048</v>
      </c>
      <c r="Y6" s="22">
        <v>-520154257</v>
      </c>
      <c r="Z6" s="23">
        <v>-26.723789510456484</v>
      </c>
      <c r="AA6" s="20">
        <v>3892818096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635082</v>
      </c>
      <c r="D13" s="20"/>
      <c r="E13" s="21">
        <v>7401526</v>
      </c>
      <c r="F13" s="22">
        <v>7401526</v>
      </c>
      <c r="G13" s="22">
        <v>1740083</v>
      </c>
      <c r="H13" s="22"/>
      <c r="I13" s="22">
        <v>550048</v>
      </c>
      <c r="J13" s="22">
        <v>2290131</v>
      </c>
      <c r="K13" s="22">
        <v>2680503</v>
      </c>
      <c r="L13" s="22">
        <v>2932614</v>
      </c>
      <c r="M13" s="22">
        <v>3061634</v>
      </c>
      <c r="N13" s="22">
        <v>8674751</v>
      </c>
      <c r="O13" s="22"/>
      <c r="P13" s="22"/>
      <c r="Q13" s="22"/>
      <c r="R13" s="22"/>
      <c r="S13" s="22"/>
      <c r="T13" s="22"/>
      <c r="U13" s="22"/>
      <c r="V13" s="22"/>
      <c r="W13" s="22">
        <v>10964882</v>
      </c>
      <c r="X13" s="22">
        <v>3700764</v>
      </c>
      <c r="Y13" s="22">
        <v>7264118</v>
      </c>
      <c r="Z13" s="23">
        <v>196.28698290407064</v>
      </c>
      <c r="AA13" s="20">
        <v>7401526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24739597</v>
      </c>
      <c r="F19" s="22">
        <v>24739597</v>
      </c>
      <c r="G19" s="22">
        <v>528278</v>
      </c>
      <c r="H19" s="22"/>
      <c r="I19" s="22">
        <v>2372634</v>
      </c>
      <c r="J19" s="22">
        <v>2900912</v>
      </c>
      <c r="K19" s="22">
        <v>466563</v>
      </c>
      <c r="L19" s="22">
        <v>1300466</v>
      </c>
      <c r="M19" s="22">
        <v>443529</v>
      </c>
      <c r="N19" s="22">
        <v>2210558</v>
      </c>
      <c r="O19" s="22"/>
      <c r="P19" s="22"/>
      <c r="Q19" s="22"/>
      <c r="R19" s="22"/>
      <c r="S19" s="22"/>
      <c r="T19" s="22"/>
      <c r="U19" s="22"/>
      <c r="V19" s="22"/>
      <c r="W19" s="22">
        <v>5111470</v>
      </c>
      <c r="X19" s="22">
        <v>12369810</v>
      </c>
      <c r="Y19" s="22">
        <v>-7258340</v>
      </c>
      <c r="Z19" s="23">
        <v>-58.677861664811346</v>
      </c>
      <c r="AA19" s="20">
        <v>24739597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>
        <v>2270</v>
      </c>
      <c r="H21" s="22"/>
      <c r="I21" s="22">
        <v>6450</v>
      </c>
      <c r="J21" s="22">
        <v>8720</v>
      </c>
      <c r="K21" s="22"/>
      <c r="L21" s="22">
        <v>-60473369</v>
      </c>
      <c r="M21" s="22">
        <v>2150</v>
      </c>
      <c r="N21" s="22">
        <v>-60471219</v>
      </c>
      <c r="O21" s="22"/>
      <c r="P21" s="22"/>
      <c r="Q21" s="22"/>
      <c r="R21" s="22"/>
      <c r="S21" s="22"/>
      <c r="T21" s="22"/>
      <c r="U21" s="22"/>
      <c r="V21" s="22"/>
      <c r="W21" s="22">
        <v>-60462499</v>
      </c>
      <c r="X21" s="22"/>
      <c r="Y21" s="22">
        <v>-60462499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307416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4671015</v>
      </c>
      <c r="F25" s="22">
        <v>4671015</v>
      </c>
      <c r="G25" s="22">
        <v>13010813</v>
      </c>
      <c r="H25" s="22"/>
      <c r="I25" s="22"/>
      <c r="J25" s="22">
        <v>13010813</v>
      </c>
      <c r="K25" s="22"/>
      <c r="L25" s="22"/>
      <c r="M25" s="22">
        <v>10408659</v>
      </c>
      <c r="N25" s="22">
        <v>10408659</v>
      </c>
      <c r="O25" s="22"/>
      <c r="P25" s="22"/>
      <c r="Q25" s="22"/>
      <c r="R25" s="22"/>
      <c r="S25" s="22"/>
      <c r="T25" s="22"/>
      <c r="U25" s="22"/>
      <c r="V25" s="22"/>
      <c r="W25" s="22">
        <v>23419472</v>
      </c>
      <c r="X25" s="22">
        <v>2335506</v>
      </c>
      <c r="Y25" s="22">
        <v>21083966</v>
      </c>
      <c r="Z25" s="23">
        <v>902.75794624376908</v>
      </c>
      <c r="AA25" s="20">
        <v>4671015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3283544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4226042</v>
      </c>
      <c r="D32" s="29">
        <f t="shared" ref="D32:Y32" si="0">SUM(D6:D31)</f>
        <v>0</v>
      </c>
      <c r="E32" s="30">
        <f t="shared" si="0"/>
        <v>3929630234</v>
      </c>
      <c r="F32" s="31">
        <f t="shared" si="0"/>
        <v>3929630234</v>
      </c>
      <c r="G32" s="31">
        <f t="shared" si="0"/>
        <v>331643644</v>
      </c>
      <c r="H32" s="31">
        <f t="shared" si="0"/>
        <v>0</v>
      </c>
      <c r="I32" s="31">
        <f t="shared" si="0"/>
        <v>591774678</v>
      </c>
      <c r="J32" s="31">
        <f t="shared" si="0"/>
        <v>923418322</v>
      </c>
      <c r="K32" s="31">
        <f t="shared" si="0"/>
        <v>222512534</v>
      </c>
      <c r="L32" s="31">
        <f t="shared" si="0"/>
        <v>47918780</v>
      </c>
      <c r="M32" s="31">
        <f t="shared" si="0"/>
        <v>211438480</v>
      </c>
      <c r="N32" s="31">
        <f t="shared" si="0"/>
        <v>481869794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1405288116</v>
      </c>
      <c r="X32" s="31">
        <f t="shared" si="0"/>
        <v>1964815128</v>
      </c>
      <c r="Y32" s="31">
        <f t="shared" si="0"/>
        <v>-559527012</v>
      </c>
      <c r="Z32" s="32">
        <f>+IF(X32&lt;&gt;0,+(Y32/X32)*100,0)</f>
        <v>-28.477336316600265</v>
      </c>
      <c r="AA32" s="29">
        <f>SUM(AA6:AA31)</f>
        <v>3929630234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499378</v>
      </c>
      <c r="D34" s="20"/>
      <c r="E34" s="21">
        <v>208150745</v>
      </c>
      <c r="F34" s="22">
        <v>208150745</v>
      </c>
      <c r="G34" s="22">
        <v>11426834</v>
      </c>
      <c r="H34" s="22"/>
      <c r="I34" s="22">
        <v>22649099</v>
      </c>
      <c r="J34" s="22">
        <v>34075933</v>
      </c>
      <c r="K34" s="22">
        <v>15900097</v>
      </c>
      <c r="L34" s="22">
        <v>11406691</v>
      </c>
      <c r="M34" s="22">
        <v>10906452</v>
      </c>
      <c r="N34" s="22">
        <v>38213240</v>
      </c>
      <c r="O34" s="22"/>
      <c r="P34" s="22"/>
      <c r="Q34" s="22"/>
      <c r="R34" s="22"/>
      <c r="S34" s="22"/>
      <c r="T34" s="22"/>
      <c r="U34" s="22"/>
      <c r="V34" s="22"/>
      <c r="W34" s="22">
        <v>72289173</v>
      </c>
      <c r="X34" s="22">
        <v>104075382</v>
      </c>
      <c r="Y34" s="22">
        <v>-31786209</v>
      </c>
      <c r="Z34" s="23">
        <v>-30.5415251802775</v>
      </c>
      <c r="AA34" s="20">
        <v>208150745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2212724552</v>
      </c>
      <c r="D36" s="20"/>
      <c r="E36" s="21">
        <v>2514000000</v>
      </c>
      <c r="F36" s="22">
        <v>2514000000</v>
      </c>
      <c r="G36" s="22">
        <v>287436436</v>
      </c>
      <c r="H36" s="22"/>
      <c r="I36" s="22">
        <v>723088911</v>
      </c>
      <c r="J36" s="22">
        <v>1010525347</v>
      </c>
      <c r="K36" s="22">
        <v>8251481</v>
      </c>
      <c r="L36" s="22">
        <v>43429886</v>
      </c>
      <c r="M36" s="22">
        <v>401732044</v>
      </c>
      <c r="N36" s="22">
        <v>453413411</v>
      </c>
      <c r="O36" s="22"/>
      <c r="P36" s="22"/>
      <c r="Q36" s="22"/>
      <c r="R36" s="22"/>
      <c r="S36" s="22"/>
      <c r="T36" s="22"/>
      <c r="U36" s="22"/>
      <c r="V36" s="22"/>
      <c r="W36" s="22">
        <v>1463938758</v>
      </c>
      <c r="X36" s="22">
        <v>1257000000</v>
      </c>
      <c r="Y36" s="22">
        <v>206938758</v>
      </c>
      <c r="Z36" s="23">
        <v>16.462908353221959</v>
      </c>
      <c r="AA36" s="20">
        <v>2514000000</v>
      </c>
    </row>
    <row r="37" spans="1:27" ht="13.5" x14ac:dyDescent="0.25">
      <c r="A37" s="19" t="s">
        <v>63</v>
      </c>
      <c r="B37" s="15" t="s">
        <v>32</v>
      </c>
      <c r="C37" s="20">
        <v>7371983</v>
      </c>
      <c r="D37" s="20"/>
      <c r="E37" s="21">
        <v>85511185</v>
      </c>
      <c r="F37" s="22">
        <v>85511185</v>
      </c>
      <c r="G37" s="22">
        <v>3077259</v>
      </c>
      <c r="H37" s="22"/>
      <c r="I37" s="22">
        <v>13337275</v>
      </c>
      <c r="J37" s="22">
        <v>16414534</v>
      </c>
      <c r="K37" s="22">
        <v>8849956</v>
      </c>
      <c r="L37" s="22">
        <v>7084865</v>
      </c>
      <c r="M37" s="22">
        <v>892089</v>
      </c>
      <c r="N37" s="22">
        <v>16826910</v>
      </c>
      <c r="O37" s="22"/>
      <c r="P37" s="22"/>
      <c r="Q37" s="22"/>
      <c r="R37" s="22"/>
      <c r="S37" s="22"/>
      <c r="T37" s="22"/>
      <c r="U37" s="22"/>
      <c r="V37" s="22"/>
      <c r="W37" s="22">
        <v>33241444</v>
      </c>
      <c r="X37" s="22">
        <v>42755604</v>
      </c>
      <c r="Y37" s="22">
        <v>-9514160</v>
      </c>
      <c r="Z37" s="23">
        <v>-22.252428009203189</v>
      </c>
      <c r="AA37" s="20">
        <v>85511185</v>
      </c>
    </row>
    <row r="38" spans="1:27" ht="13.5" x14ac:dyDescent="0.25">
      <c r="A38" s="19" t="s">
        <v>64</v>
      </c>
      <c r="B38" s="15" t="s">
        <v>32</v>
      </c>
      <c r="C38" s="20">
        <v>158319143</v>
      </c>
      <c r="D38" s="20"/>
      <c r="E38" s="21">
        <v>74241187</v>
      </c>
      <c r="F38" s="22">
        <v>74241187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37120596</v>
      </c>
      <c r="Y38" s="22">
        <v>-37120596</v>
      </c>
      <c r="Z38" s="23">
        <v>-100</v>
      </c>
      <c r="AA38" s="20">
        <v>74241187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106664652</v>
      </c>
      <c r="F39" s="22">
        <v>106664652</v>
      </c>
      <c r="G39" s="22">
        <v>2533735</v>
      </c>
      <c r="H39" s="22"/>
      <c r="I39" s="22">
        <v>5008676</v>
      </c>
      <c r="J39" s="22">
        <v>7542411</v>
      </c>
      <c r="K39" s="22">
        <v>2545393</v>
      </c>
      <c r="L39" s="22">
        <v>2462166</v>
      </c>
      <c r="M39" s="22">
        <v>2545165</v>
      </c>
      <c r="N39" s="22">
        <v>7552724</v>
      </c>
      <c r="O39" s="22"/>
      <c r="P39" s="22"/>
      <c r="Q39" s="22"/>
      <c r="R39" s="22"/>
      <c r="S39" s="22"/>
      <c r="T39" s="22"/>
      <c r="U39" s="22"/>
      <c r="V39" s="22"/>
      <c r="W39" s="22">
        <v>15095135</v>
      </c>
      <c r="X39" s="22">
        <v>53332338</v>
      </c>
      <c r="Y39" s="22">
        <v>-38237203</v>
      </c>
      <c r="Z39" s="23">
        <v>-71.696093653347802</v>
      </c>
      <c r="AA39" s="20">
        <v>106664652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25000000</v>
      </c>
      <c r="F40" s="22">
        <v>25000000</v>
      </c>
      <c r="G40" s="22">
        <v>489212</v>
      </c>
      <c r="H40" s="22"/>
      <c r="I40" s="22">
        <v>962643</v>
      </c>
      <c r="J40" s="22">
        <v>1451855</v>
      </c>
      <c r="K40" s="22">
        <v>444095</v>
      </c>
      <c r="L40" s="22">
        <v>-58412403</v>
      </c>
      <c r="M40" s="22">
        <v>105413149</v>
      </c>
      <c r="N40" s="22">
        <v>47444841</v>
      </c>
      <c r="O40" s="22"/>
      <c r="P40" s="22"/>
      <c r="Q40" s="22"/>
      <c r="R40" s="22"/>
      <c r="S40" s="22"/>
      <c r="T40" s="22"/>
      <c r="U40" s="22"/>
      <c r="V40" s="22"/>
      <c r="W40" s="22">
        <v>48896696</v>
      </c>
      <c r="X40" s="22">
        <v>12499998</v>
      </c>
      <c r="Y40" s="22">
        <v>36396698</v>
      </c>
      <c r="Z40" s="23">
        <v>291.17363058778085</v>
      </c>
      <c r="AA40" s="20">
        <v>25000000</v>
      </c>
    </row>
    <row r="41" spans="1:27" ht="13.5" x14ac:dyDescent="0.25">
      <c r="A41" s="19" t="s">
        <v>66</v>
      </c>
      <c r="B41" s="15" t="s">
        <v>32</v>
      </c>
      <c r="C41" s="20">
        <v>4150017</v>
      </c>
      <c r="D41" s="20"/>
      <c r="E41" s="21">
        <v>230309955</v>
      </c>
      <c r="F41" s="22">
        <v>230309955</v>
      </c>
      <c r="G41" s="22">
        <v>30752</v>
      </c>
      <c r="H41" s="22"/>
      <c r="I41" s="22">
        <v>5863409</v>
      </c>
      <c r="J41" s="22">
        <v>5894161</v>
      </c>
      <c r="K41" s="22">
        <v>3195617</v>
      </c>
      <c r="L41" s="22">
        <v>3906286</v>
      </c>
      <c r="M41" s="22">
        <v>16482822</v>
      </c>
      <c r="N41" s="22">
        <v>23584725</v>
      </c>
      <c r="O41" s="22"/>
      <c r="P41" s="22"/>
      <c r="Q41" s="22"/>
      <c r="R41" s="22"/>
      <c r="S41" s="22"/>
      <c r="T41" s="22"/>
      <c r="U41" s="22"/>
      <c r="V41" s="22"/>
      <c r="W41" s="22">
        <v>29478886</v>
      </c>
      <c r="X41" s="22">
        <v>115154988</v>
      </c>
      <c r="Y41" s="22">
        <v>-85676102</v>
      </c>
      <c r="Z41" s="23">
        <v>-74.400686837812017</v>
      </c>
      <c r="AA41" s="20">
        <v>230309955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>
        <v>213448</v>
      </c>
      <c r="H42" s="22"/>
      <c r="I42" s="22">
        <v>419970</v>
      </c>
      <c r="J42" s="22">
        <v>633418</v>
      </c>
      <c r="K42" s="22">
        <v>219593</v>
      </c>
      <c r="L42" s="22">
        <v>208456</v>
      </c>
      <c r="M42" s="22">
        <v>197054</v>
      </c>
      <c r="N42" s="22">
        <v>625103</v>
      </c>
      <c r="O42" s="22"/>
      <c r="P42" s="22"/>
      <c r="Q42" s="22"/>
      <c r="R42" s="22"/>
      <c r="S42" s="22"/>
      <c r="T42" s="22"/>
      <c r="U42" s="22"/>
      <c r="V42" s="22"/>
      <c r="W42" s="22">
        <v>1258521</v>
      </c>
      <c r="X42" s="22"/>
      <c r="Y42" s="22">
        <v>1258521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1008409</v>
      </c>
      <c r="H43" s="22"/>
      <c r="I43" s="22">
        <v>2439173</v>
      </c>
      <c r="J43" s="22">
        <v>3447582</v>
      </c>
      <c r="K43" s="22">
        <v>526688</v>
      </c>
      <c r="L43" s="22">
        <v>74615</v>
      </c>
      <c r="M43" s="22">
        <v>11269</v>
      </c>
      <c r="N43" s="22">
        <v>612572</v>
      </c>
      <c r="O43" s="22"/>
      <c r="P43" s="22"/>
      <c r="Q43" s="22"/>
      <c r="R43" s="22"/>
      <c r="S43" s="22"/>
      <c r="T43" s="22"/>
      <c r="U43" s="22"/>
      <c r="V43" s="22"/>
      <c r="W43" s="22">
        <v>4060154</v>
      </c>
      <c r="X43" s="22"/>
      <c r="Y43" s="22">
        <v>4060154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496296</v>
      </c>
      <c r="D44" s="20"/>
      <c r="E44" s="21">
        <v>33179704</v>
      </c>
      <c r="F44" s="22">
        <v>33179704</v>
      </c>
      <c r="G44" s="22">
        <v>1703191</v>
      </c>
      <c r="H44" s="22"/>
      <c r="I44" s="22">
        <v>2972323</v>
      </c>
      <c r="J44" s="22">
        <v>4675514</v>
      </c>
      <c r="K44" s="22">
        <v>1673134</v>
      </c>
      <c r="L44" s="22">
        <v>1191482</v>
      </c>
      <c r="M44" s="22">
        <v>1756286</v>
      </c>
      <c r="N44" s="22">
        <v>4620902</v>
      </c>
      <c r="O44" s="22"/>
      <c r="P44" s="22"/>
      <c r="Q44" s="22"/>
      <c r="R44" s="22"/>
      <c r="S44" s="22"/>
      <c r="T44" s="22"/>
      <c r="U44" s="22"/>
      <c r="V44" s="22"/>
      <c r="W44" s="22">
        <v>9296416</v>
      </c>
      <c r="X44" s="22">
        <v>16589862</v>
      </c>
      <c r="Y44" s="22">
        <v>-7293446</v>
      </c>
      <c r="Z44" s="23">
        <v>-43.96327106277316</v>
      </c>
      <c r="AA44" s="20">
        <v>33179704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2383561369</v>
      </c>
      <c r="D47" s="29">
        <f t="shared" ref="D47:Y47" si="1">SUM(D34:D46)</f>
        <v>0</v>
      </c>
      <c r="E47" s="30">
        <f t="shared" si="1"/>
        <v>3277057428</v>
      </c>
      <c r="F47" s="31">
        <f t="shared" si="1"/>
        <v>3277057428</v>
      </c>
      <c r="G47" s="31">
        <f t="shared" si="1"/>
        <v>307919276</v>
      </c>
      <c r="H47" s="31">
        <f t="shared" si="1"/>
        <v>0</v>
      </c>
      <c r="I47" s="31">
        <f t="shared" si="1"/>
        <v>776741479</v>
      </c>
      <c r="J47" s="31">
        <f t="shared" si="1"/>
        <v>1084660755</v>
      </c>
      <c r="K47" s="31">
        <f t="shared" si="1"/>
        <v>41606054</v>
      </c>
      <c r="L47" s="31">
        <f t="shared" si="1"/>
        <v>11352044</v>
      </c>
      <c r="M47" s="31">
        <f t="shared" si="1"/>
        <v>539936330</v>
      </c>
      <c r="N47" s="31">
        <f t="shared" si="1"/>
        <v>592894428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1677555183</v>
      </c>
      <c r="X47" s="31">
        <f t="shared" si="1"/>
        <v>1638528768</v>
      </c>
      <c r="Y47" s="31">
        <f t="shared" si="1"/>
        <v>39026415</v>
      </c>
      <c r="Z47" s="32">
        <f>+IF(X47&lt;&gt;0,+(Y47/X47)*100,0)</f>
        <v>2.3817961431117212</v>
      </c>
      <c r="AA47" s="29">
        <f>SUM(AA34:AA46)</f>
        <v>3277057428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-2379335327</v>
      </c>
      <c r="D48" s="39">
        <f t="shared" si="2"/>
        <v>0</v>
      </c>
      <c r="E48" s="40">
        <f t="shared" si="2"/>
        <v>652572806</v>
      </c>
      <c r="F48" s="41">
        <f t="shared" si="2"/>
        <v>652572806</v>
      </c>
      <c r="G48" s="41">
        <f t="shared" si="2"/>
        <v>23724368</v>
      </c>
      <c r="H48" s="41">
        <f t="shared" si="2"/>
        <v>0</v>
      </c>
      <c r="I48" s="41">
        <f t="shared" si="2"/>
        <v>-184966801</v>
      </c>
      <c r="J48" s="41">
        <f t="shared" si="2"/>
        <v>-161242433</v>
      </c>
      <c r="K48" s="41">
        <f t="shared" si="2"/>
        <v>180906480</v>
      </c>
      <c r="L48" s="41">
        <f t="shared" si="2"/>
        <v>36566736</v>
      </c>
      <c r="M48" s="41">
        <f t="shared" si="2"/>
        <v>-328497850</v>
      </c>
      <c r="N48" s="41">
        <f t="shared" si="2"/>
        <v>-111024634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-272267067</v>
      </c>
      <c r="X48" s="41">
        <f t="shared" si="2"/>
        <v>326286360</v>
      </c>
      <c r="Y48" s="41">
        <f t="shared" si="2"/>
        <v>-598553427</v>
      </c>
      <c r="Z48" s="42">
        <f>+IF(X48&lt;&gt;0,+(Y48/X48)*100,0)</f>
        <v>-183.4442074133899</v>
      </c>
      <c r="AA48" s="39">
        <f>+AA32-AA47</f>
        <v>652572806</v>
      </c>
    </row>
    <row r="49" spans="1:27" ht="25.5" x14ac:dyDescent="0.25">
      <c r="A49" s="43" t="s">
        <v>74</v>
      </c>
      <c r="B49" s="15" t="s">
        <v>32</v>
      </c>
      <c r="C49" s="20">
        <v>30434387</v>
      </c>
      <c r="D49" s="20"/>
      <c r="E49" s="21">
        <v>12000000</v>
      </c>
      <c r="F49" s="22">
        <v>12000000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6000000</v>
      </c>
      <c r="Y49" s="22">
        <v>-6000000</v>
      </c>
      <c r="Z49" s="23">
        <v>-100</v>
      </c>
      <c r="AA49" s="20">
        <v>12000000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-2348900940</v>
      </c>
      <c r="D51" s="48">
        <f t="shared" si="3"/>
        <v>0</v>
      </c>
      <c r="E51" s="49">
        <f t="shared" si="3"/>
        <v>664572806</v>
      </c>
      <c r="F51" s="50">
        <f t="shared" si="3"/>
        <v>664572806</v>
      </c>
      <c r="G51" s="50">
        <f t="shared" si="3"/>
        <v>23724368</v>
      </c>
      <c r="H51" s="50">
        <f t="shared" si="3"/>
        <v>0</v>
      </c>
      <c r="I51" s="50">
        <f t="shared" si="3"/>
        <v>-184966801</v>
      </c>
      <c r="J51" s="50">
        <f t="shared" si="3"/>
        <v>-161242433</v>
      </c>
      <c r="K51" s="50">
        <f t="shared" si="3"/>
        <v>180906480</v>
      </c>
      <c r="L51" s="50">
        <f t="shared" si="3"/>
        <v>36566736</v>
      </c>
      <c r="M51" s="50">
        <f t="shared" si="3"/>
        <v>-328497850</v>
      </c>
      <c r="N51" s="50">
        <f t="shared" si="3"/>
        <v>-111024634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-272267067</v>
      </c>
      <c r="X51" s="50">
        <f t="shared" si="3"/>
        <v>332286360</v>
      </c>
      <c r="Y51" s="50">
        <f t="shared" si="3"/>
        <v>-604553427</v>
      </c>
      <c r="Z51" s="51">
        <f>+IF(X51&lt;&gt;0,+(Y51/X51)*100,0)</f>
        <v>-181.93747916706542</v>
      </c>
      <c r="AA51" s="48">
        <f>SUM(AA48:AA50)</f>
        <v>664572806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-2348900940</v>
      </c>
      <c r="D53" s="54">
        <f>+D51-D52</f>
        <v>0</v>
      </c>
      <c r="E53" s="55">
        <f t="shared" si="4"/>
        <v>664572806</v>
      </c>
      <c r="F53" s="56">
        <f t="shared" si="4"/>
        <v>664572806</v>
      </c>
      <c r="G53" s="56">
        <f t="shared" si="4"/>
        <v>23724368</v>
      </c>
      <c r="H53" s="56">
        <f t="shared" si="4"/>
        <v>0</v>
      </c>
      <c r="I53" s="56">
        <f t="shared" si="4"/>
        <v>-184966801</v>
      </c>
      <c r="J53" s="56">
        <f t="shared" si="4"/>
        <v>-161242433</v>
      </c>
      <c r="K53" s="56">
        <f t="shared" si="4"/>
        <v>180906480</v>
      </c>
      <c r="L53" s="56">
        <f t="shared" si="4"/>
        <v>36566736</v>
      </c>
      <c r="M53" s="56">
        <f t="shared" si="4"/>
        <v>-328497850</v>
      </c>
      <c r="N53" s="56">
        <f t="shared" si="4"/>
        <v>-111024634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-272267067</v>
      </c>
      <c r="X53" s="56">
        <f t="shared" si="4"/>
        <v>332286360</v>
      </c>
      <c r="Y53" s="56">
        <f t="shared" si="4"/>
        <v>-604553427</v>
      </c>
      <c r="Z53" s="57">
        <f>+IF(X53&lt;&gt;0,+(Y53/X53)*100,0)</f>
        <v>-181.93747916706542</v>
      </c>
      <c r="AA53" s="54">
        <f>+AA51-AA52</f>
        <v>664572806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-2348900940</v>
      </c>
      <c r="D56" s="48">
        <f>SUM(D53:D55)</f>
        <v>0</v>
      </c>
      <c r="E56" s="49">
        <f t="shared" si="5"/>
        <v>664572806</v>
      </c>
      <c r="F56" s="50">
        <f t="shared" si="5"/>
        <v>664572806</v>
      </c>
      <c r="G56" s="50">
        <f t="shared" si="5"/>
        <v>23724368</v>
      </c>
      <c r="H56" s="50">
        <f t="shared" si="5"/>
        <v>0</v>
      </c>
      <c r="I56" s="50">
        <f t="shared" si="5"/>
        <v>-184966801</v>
      </c>
      <c r="J56" s="50">
        <f t="shared" si="5"/>
        <v>-161242433</v>
      </c>
      <c r="K56" s="50">
        <f t="shared" si="5"/>
        <v>180906480</v>
      </c>
      <c r="L56" s="50">
        <f t="shared" si="5"/>
        <v>36566736</v>
      </c>
      <c r="M56" s="50">
        <f t="shared" si="5"/>
        <v>-328497850</v>
      </c>
      <c r="N56" s="50">
        <f t="shared" si="5"/>
        <v>-111024634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-272267067</v>
      </c>
      <c r="X56" s="50">
        <f t="shared" si="5"/>
        <v>332286360</v>
      </c>
      <c r="Y56" s="50">
        <f t="shared" si="5"/>
        <v>-604553427</v>
      </c>
      <c r="Z56" s="51">
        <f>+IF(X56&lt;&gt;0,+(Y56/X56)*100,0)</f>
        <v>-181.93747916706542</v>
      </c>
      <c r="AA56" s="48">
        <f>SUM(AA53:AA55)</f>
        <v>664572806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-2348900940</v>
      </c>
      <c r="D59" s="65">
        <f>SUM(D56:D58)</f>
        <v>0</v>
      </c>
      <c r="E59" s="66">
        <f t="shared" si="6"/>
        <v>664572806</v>
      </c>
      <c r="F59" s="67">
        <f t="shared" si="6"/>
        <v>664572806</v>
      </c>
      <c r="G59" s="67">
        <f t="shared" si="6"/>
        <v>23724368</v>
      </c>
      <c r="H59" s="67">
        <f t="shared" si="6"/>
        <v>0</v>
      </c>
      <c r="I59" s="67">
        <f t="shared" si="6"/>
        <v>-184966801</v>
      </c>
      <c r="J59" s="67">
        <f t="shared" si="6"/>
        <v>-161242433</v>
      </c>
      <c r="K59" s="67">
        <f t="shared" si="6"/>
        <v>180906480</v>
      </c>
      <c r="L59" s="67">
        <f t="shared" si="6"/>
        <v>36566736</v>
      </c>
      <c r="M59" s="67">
        <f t="shared" si="6"/>
        <v>-328497850</v>
      </c>
      <c r="N59" s="67">
        <f t="shared" si="6"/>
        <v>-111024634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-272267067</v>
      </c>
      <c r="X59" s="67">
        <f t="shared" si="6"/>
        <v>332286360</v>
      </c>
      <c r="Y59" s="67">
        <f t="shared" si="6"/>
        <v>-604553427</v>
      </c>
      <c r="Z59" s="68">
        <f>+IF(X59&lt;&gt;0,+(Y59/X59)*100,0)</f>
        <v>-181.93747916706542</v>
      </c>
      <c r="AA59" s="65">
        <f>SUM(AA56:AA58)</f>
        <v>664572806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709708652</v>
      </c>
      <c r="D6" s="20"/>
      <c r="E6" s="21">
        <v>882022128</v>
      </c>
      <c r="F6" s="22">
        <v>882022128</v>
      </c>
      <c r="G6" s="22">
        <v>72150068</v>
      </c>
      <c r="H6" s="22">
        <v>77923543</v>
      </c>
      <c r="I6" s="22">
        <v>78516967</v>
      </c>
      <c r="J6" s="22">
        <v>228590578</v>
      </c>
      <c r="K6" s="22">
        <v>65956382</v>
      </c>
      <c r="L6" s="22">
        <v>67297570</v>
      </c>
      <c r="M6" s="22">
        <v>64138084</v>
      </c>
      <c r="N6" s="22">
        <v>197392036</v>
      </c>
      <c r="O6" s="22"/>
      <c r="P6" s="22"/>
      <c r="Q6" s="22"/>
      <c r="R6" s="22"/>
      <c r="S6" s="22"/>
      <c r="T6" s="22"/>
      <c r="U6" s="22"/>
      <c r="V6" s="22"/>
      <c r="W6" s="22">
        <v>425982614</v>
      </c>
      <c r="X6" s="22">
        <v>441011064</v>
      </c>
      <c r="Y6" s="22">
        <v>-15028450</v>
      </c>
      <c r="Z6" s="23">
        <v>-3.4077262968622484</v>
      </c>
      <c r="AA6" s="20">
        <v>882022128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86615327</v>
      </c>
      <c r="D25" s="20"/>
      <c r="E25" s="21">
        <v>90921604</v>
      </c>
      <c r="F25" s="22">
        <v>90921604</v>
      </c>
      <c r="G25" s="22">
        <v>37884016</v>
      </c>
      <c r="H25" s="22"/>
      <c r="I25" s="22"/>
      <c r="J25" s="22">
        <v>37884016</v>
      </c>
      <c r="K25" s="22"/>
      <c r="L25" s="22"/>
      <c r="M25" s="22">
        <v>30307142</v>
      </c>
      <c r="N25" s="22">
        <v>30307142</v>
      </c>
      <c r="O25" s="22"/>
      <c r="P25" s="22"/>
      <c r="Q25" s="22"/>
      <c r="R25" s="22"/>
      <c r="S25" s="22"/>
      <c r="T25" s="22"/>
      <c r="U25" s="22"/>
      <c r="V25" s="22"/>
      <c r="W25" s="22">
        <v>68191158</v>
      </c>
      <c r="X25" s="22">
        <v>45460800</v>
      </c>
      <c r="Y25" s="22">
        <v>22730358</v>
      </c>
      <c r="Z25" s="23">
        <v>49.999907612712491</v>
      </c>
      <c r="AA25" s="20">
        <v>90921604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796323979</v>
      </c>
      <c r="D32" s="29">
        <f t="shared" ref="D32:Y32" si="0">SUM(D6:D31)</f>
        <v>0</v>
      </c>
      <c r="E32" s="30">
        <f t="shared" si="0"/>
        <v>972943732</v>
      </c>
      <c r="F32" s="31">
        <f t="shared" si="0"/>
        <v>972943732</v>
      </c>
      <c r="G32" s="31">
        <f t="shared" si="0"/>
        <v>110034084</v>
      </c>
      <c r="H32" s="31">
        <f t="shared" si="0"/>
        <v>77923543</v>
      </c>
      <c r="I32" s="31">
        <f t="shared" si="0"/>
        <v>78516967</v>
      </c>
      <c r="J32" s="31">
        <f t="shared" si="0"/>
        <v>266474594</v>
      </c>
      <c r="K32" s="31">
        <f t="shared" si="0"/>
        <v>65956382</v>
      </c>
      <c r="L32" s="31">
        <f t="shared" si="0"/>
        <v>67297570</v>
      </c>
      <c r="M32" s="31">
        <f t="shared" si="0"/>
        <v>94445226</v>
      </c>
      <c r="N32" s="31">
        <f t="shared" si="0"/>
        <v>227699178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494173772</v>
      </c>
      <c r="X32" s="31">
        <f t="shared" si="0"/>
        <v>486471864</v>
      </c>
      <c r="Y32" s="31">
        <f t="shared" si="0"/>
        <v>7701908</v>
      </c>
      <c r="Z32" s="32">
        <f>+IF(X32&lt;&gt;0,+(Y32/X32)*100,0)</f>
        <v>1.5832175650758704</v>
      </c>
      <c r="AA32" s="29">
        <f>SUM(AA6:AA31)</f>
        <v>972943732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28125304</v>
      </c>
      <c r="D34" s="20"/>
      <c r="E34" s="21">
        <v>27004671</v>
      </c>
      <c r="F34" s="22">
        <v>27004671</v>
      </c>
      <c r="G34" s="22">
        <v>1482554</v>
      </c>
      <c r="H34" s="22">
        <v>1987466</v>
      </c>
      <c r="I34" s="22">
        <v>1650696</v>
      </c>
      <c r="J34" s="22">
        <v>5120716</v>
      </c>
      <c r="K34" s="22">
        <v>2164563</v>
      </c>
      <c r="L34" s="22">
        <v>1867178</v>
      </c>
      <c r="M34" s="22">
        <v>1947768</v>
      </c>
      <c r="N34" s="22">
        <v>5979509</v>
      </c>
      <c r="O34" s="22"/>
      <c r="P34" s="22"/>
      <c r="Q34" s="22"/>
      <c r="R34" s="22"/>
      <c r="S34" s="22"/>
      <c r="T34" s="22"/>
      <c r="U34" s="22"/>
      <c r="V34" s="22"/>
      <c r="W34" s="22">
        <v>11100225</v>
      </c>
      <c r="X34" s="22">
        <v>13502340</v>
      </c>
      <c r="Y34" s="22">
        <v>-2402115</v>
      </c>
      <c r="Z34" s="23">
        <v>-17.790360781908916</v>
      </c>
      <c r="AA34" s="20">
        <v>27004671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527905437</v>
      </c>
      <c r="D36" s="20"/>
      <c r="E36" s="21">
        <v>660932502</v>
      </c>
      <c r="F36" s="22">
        <v>660932502</v>
      </c>
      <c r="G36" s="22"/>
      <c r="H36" s="22">
        <v>75257634</v>
      </c>
      <c r="I36" s="22">
        <v>75138965</v>
      </c>
      <c r="J36" s="22">
        <v>150396599</v>
      </c>
      <c r="K36" s="22">
        <v>44192230</v>
      </c>
      <c r="L36" s="22">
        <v>47237981</v>
      </c>
      <c r="M36" s="22">
        <v>44767294</v>
      </c>
      <c r="N36" s="22">
        <v>136197505</v>
      </c>
      <c r="O36" s="22"/>
      <c r="P36" s="22"/>
      <c r="Q36" s="22"/>
      <c r="R36" s="22"/>
      <c r="S36" s="22"/>
      <c r="T36" s="22"/>
      <c r="U36" s="22"/>
      <c r="V36" s="22"/>
      <c r="W36" s="22">
        <v>286594104</v>
      </c>
      <c r="X36" s="22">
        <v>330466254</v>
      </c>
      <c r="Y36" s="22">
        <v>-43872150</v>
      </c>
      <c r="Z36" s="23">
        <v>-13.275833604480535</v>
      </c>
      <c r="AA36" s="20">
        <v>660932502</v>
      </c>
    </row>
    <row r="37" spans="1:27" ht="13.5" x14ac:dyDescent="0.25">
      <c r="A37" s="19" t="s">
        <v>63</v>
      </c>
      <c r="B37" s="15" t="s">
        <v>32</v>
      </c>
      <c r="C37" s="20">
        <v>19380</v>
      </c>
      <c r="D37" s="20"/>
      <c r="E37" s="21">
        <v>6020</v>
      </c>
      <c r="F37" s="22">
        <v>6020</v>
      </c>
      <c r="G37" s="22">
        <v>3702</v>
      </c>
      <c r="H37" s="22">
        <v>1943</v>
      </c>
      <c r="I37" s="22">
        <v>158</v>
      </c>
      <c r="J37" s="22">
        <v>5803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5803</v>
      </c>
      <c r="X37" s="22">
        <v>3012</v>
      </c>
      <c r="Y37" s="22">
        <v>2791</v>
      </c>
      <c r="Z37" s="23">
        <v>92.662682602921649</v>
      </c>
      <c r="AA37" s="20">
        <v>6020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54268495</v>
      </c>
      <c r="D39" s="20"/>
      <c r="E39" s="21">
        <v>49246232</v>
      </c>
      <c r="F39" s="22">
        <v>49246232</v>
      </c>
      <c r="G39" s="22">
        <v>3651733</v>
      </c>
      <c r="H39" s="22">
        <v>3651733</v>
      </c>
      <c r="I39" s="22"/>
      <c r="J39" s="22">
        <v>7303466</v>
      </c>
      <c r="K39" s="22">
        <v>8393691</v>
      </c>
      <c r="L39" s="22">
        <v>4895305</v>
      </c>
      <c r="M39" s="22">
        <v>5232472</v>
      </c>
      <c r="N39" s="22">
        <v>18521468</v>
      </c>
      <c r="O39" s="22"/>
      <c r="P39" s="22"/>
      <c r="Q39" s="22"/>
      <c r="R39" s="22"/>
      <c r="S39" s="22"/>
      <c r="T39" s="22"/>
      <c r="U39" s="22"/>
      <c r="V39" s="22"/>
      <c r="W39" s="22">
        <v>25824934</v>
      </c>
      <c r="X39" s="22">
        <v>24623112</v>
      </c>
      <c r="Y39" s="22">
        <v>1201822</v>
      </c>
      <c r="Z39" s="23">
        <v>4.8808696479957527</v>
      </c>
      <c r="AA39" s="20">
        <v>49246232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16972452</v>
      </c>
      <c r="D41" s="20"/>
      <c r="E41" s="21">
        <v>13847811</v>
      </c>
      <c r="F41" s="22">
        <v>13847811</v>
      </c>
      <c r="G41" s="22">
        <v>511800</v>
      </c>
      <c r="H41" s="22">
        <v>584739</v>
      </c>
      <c r="I41" s="22">
        <v>1603909</v>
      </c>
      <c r="J41" s="22">
        <v>2700448</v>
      </c>
      <c r="K41" s="22">
        <v>1825855</v>
      </c>
      <c r="L41" s="22">
        <v>2144983</v>
      </c>
      <c r="M41" s="22">
        <v>1033456</v>
      </c>
      <c r="N41" s="22">
        <v>5004294</v>
      </c>
      <c r="O41" s="22"/>
      <c r="P41" s="22"/>
      <c r="Q41" s="22"/>
      <c r="R41" s="22"/>
      <c r="S41" s="22"/>
      <c r="T41" s="22"/>
      <c r="U41" s="22"/>
      <c r="V41" s="22"/>
      <c r="W41" s="22">
        <v>7704742</v>
      </c>
      <c r="X41" s="22">
        <v>6923910</v>
      </c>
      <c r="Y41" s="22">
        <v>780832</v>
      </c>
      <c r="Z41" s="23">
        <v>11.277327406046583</v>
      </c>
      <c r="AA41" s="20">
        <v>13847811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3281139</v>
      </c>
      <c r="D43" s="20"/>
      <c r="E43" s="21">
        <v>2052262</v>
      </c>
      <c r="F43" s="22">
        <v>2052262</v>
      </c>
      <c r="G43" s="22">
        <v>72713</v>
      </c>
      <c r="H43" s="22">
        <v>868586</v>
      </c>
      <c r="I43" s="22">
        <v>1106105</v>
      </c>
      <c r="J43" s="22">
        <v>2047404</v>
      </c>
      <c r="K43" s="22">
        <v>599</v>
      </c>
      <c r="L43" s="22"/>
      <c r="M43" s="22"/>
      <c r="N43" s="22">
        <v>599</v>
      </c>
      <c r="O43" s="22"/>
      <c r="P43" s="22"/>
      <c r="Q43" s="22"/>
      <c r="R43" s="22"/>
      <c r="S43" s="22"/>
      <c r="T43" s="22"/>
      <c r="U43" s="22"/>
      <c r="V43" s="22"/>
      <c r="W43" s="22">
        <v>2048003</v>
      </c>
      <c r="X43" s="22">
        <v>1026132</v>
      </c>
      <c r="Y43" s="22">
        <v>1021871</v>
      </c>
      <c r="Z43" s="23">
        <v>99.584751279562482</v>
      </c>
      <c r="AA43" s="20">
        <v>2052262</v>
      </c>
    </row>
    <row r="44" spans="1:27" ht="13.5" x14ac:dyDescent="0.25">
      <c r="A44" s="19" t="s">
        <v>69</v>
      </c>
      <c r="B44" s="15" t="s">
        <v>32</v>
      </c>
      <c r="C44" s="20">
        <v>35776783</v>
      </c>
      <c r="D44" s="20"/>
      <c r="E44" s="21">
        <v>36366987</v>
      </c>
      <c r="F44" s="22">
        <v>36366987</v>
      </c>
      <c r="G44" s="22">
        <v>2484789</v>
      </c>
      <c r="H44" s="22">
        <v>3958735</v>
      </c>
      <c r="I44" s="22">
        <v>3291453</v>
      </c>
      <c r="J44" s="22">
        <v>9734977</v>
      </c>
      <c r="K44" s="22">
        <v>3038014</v>
      </c>
      <c r="L44" s="22">
        <v>3301599</v>
      </c>
      <c r="M44" s="22">
        <v>2680628</v>
      </c>
      <c r="N44" s="22">
        <v>9020241</v>
      </c>
      <c r="O44" s="22"/>
      <c r="P44" s="22"/>
      <c r="Q44" s="22"/>
      <c r="R44" s="22"/>
      <c r="S44" s="22"/>
      <c r="T44" s="22"/>
      <c r="U44" s="22"/>
      <c r="V44" s="22"/>
      <c r="W44" s="22">
        <v>18755218</v>
      </c>
      <c r="X44" s="22">
        <v>18183492</v>
      </c>
      <c r="Y44" s="22">
        <v>571726</v>
      </c>
      <c r="Z44" s="23">
        <v>3.1442035446216821</v>
      </c>
      <c r="AA44" s="20">
        <v>36366987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666348990</v>
      </c>
      <c r="D47" s="29">
        <f t="shared" ref="D47:Y47" si="1">SUM(D34:D46)</f>
        <v>0</v>
      </c>
      <c r="E47" s="30">
        <f t="shared" si="1"/>
        <v>789456485</v>
      </c>
      <c r="F47" s="31">
        <f t="shared" si="1"/>
        <v>789456485</v>
      </c>
      <c r="G47" s="31">
        <f t="shared" si="1"/>
        <v>8207291</v>
      </c>
      <c r="H47" s="31">
        <f t="shared" si="1"/>
        <v>86310836</v>
      </c>
      <c r="I47" s="31">
        <f t="shared" si="1"/>
        <v>82791286</v>
      </c>
      <c r="J47" s="31">
        <f t="shared" si="1"/>
        <v>177309413</v>
      </c>
      <c r="K47" s="31">
        <f t="shared" si="1"/>
        <v>59614952</v>
      </c>
      <c r="L47" s="31">
        <f t="shared" si="1"/>
        <v>59447046</v>
      </c>
      <c r="M47" s="31">
        <f t="shared" si="1"/>
        <v>55661618</v>
      </c>
      <c r="N47" s="31">
        <f t="shared" si="1"/>
        <v>174723616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352033029</v>
      </c>
      <c r="X47" s="31">
        <f t="shared" si="1"/>
        <v>394728252</v>
      </c>
      <c r="Y47" s="31">
        <f t="shared" si="1"/>
        <v>-42695223</v>
      </c>
      <c r="Z47" s="32">
        <f>+IF(X47&lt;&gt;0,+(Y47/X47)*100,0)</f>
        <v>-10.816358541268031</v>
      </c>
      <c r="AA47" s="29">
        <f>SUM(AA34:AA46)</f>
        <v>789456485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129974989</v>
      </c>
      <c r="D48" s="39">
        <f t="shared" si="2"/>
        <v>0</v>
      </c>
      <c r="E48" s="40">
        <f t="shared" si="2"/>
        <v>183487247</v>
      </c>
      <c r="F48" s="41">
        <f t="shared" si="2"/>
        <v>183487247</v>
      </c>
      <c r="G48" s="41">
        <f t="shared" si="2"/>
        <v>101826793</v>
      </c>
      <c r="H48" s="41">
        <f t="shared" si="2"/>
        <v>-8387293</v>
      </c>
      <c r="I48" s="41">
        <f t="shared" si="2"/>
        <v>-4274319</v>
      </c>
      <c r="J48" s="41">
        <f t="shared" si="2"/>
        <v>89165181</v>
      </c>
      <c r="K48" s="41">
        <f t="shared" si="2"/>
        <v>6341430</v>
      </c>
      <c r="L48" s="41">
        <f t="shared" si="2"/>
        <v>7850524</v>
      </c>
      <c r="M48" s="41">
        <f t="shared" si="2"/>
        <v>38783608</v>
      </c>
      <c r="N48" s="41">
        <f t="shared" si="2"/>
        <v>52975562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142140743</v>
      </c>
      <c r="X48" s="41">
        <f t="shared" si="2"/>
        <v>91743612</v>
      </c>
      <c r="Y48" s="41">
        <f t="shared" si="2"/>
        <v>50397131</v>
      </c>
      <c r="Z48" s="42">
        <f>+IF(X48&lt;&gt;0,+(Y48/X48)*100,0)</f>
        <v>54.932577758111378</v>
      </c>
      <c r="AA48" s="39">
        <f>+AA32-AA47</f>
        <v>183487247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21550000</v>
      </c>
      <c r="F49" s="22">
        <v>21550000</v>
      </c>
      <c r="G49" s="22"/>
      <c r="H49" s="22"/>
      <c r="I49" s="22"/>
      <c r="J49" s="22"/>
      <c r="K49" s="22">
        <v>3922905</v>
      </c>
      <c r="L49" s="22"/>
      <c r="M49" s="22">
        <v>3169839</v>
      </c>
      <c r="N49" s="22">
        <v>7092744</v>
      </c>
      <c r="O49" s="22"/>
      <c r="P49" s="22"/>
      <c r="Q49" s="22"/>
      <c r="R49" s="22"/>
      <c r="S49" s="22"/>
      <c r="T49" s="22"/>
      <c r="U49" s="22"/>
      <c r="V49" s="22"/>
      <c r="W49" s="22">
        <v>7092744</v>
      </c>
      <c r="X49" s="22">
        <v>10774998</v>
      </c>
      <c r="Y49" s="22">
        <v>-3682254</v>
      </c>
      <c r="Z49" s="23">
        <v>-34.174057387296038</v>
      </c>
      <c r="AA49" s="20">
        <v>21550000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129974989</v>
      </c>
      <c r="D51" s="48">
        <f t="shared" si="3"/>
        <v>0</v>
      </c>
      <c r="E51" s="49">
        <f t="shared" si="3"/>
        <v>205037247</v>
      </c>
      <c r="F51" s="50">
        <f t="shared" si="3"/>
        <v>205037247</v>
      </c>
      <c r="G51" s="50">
        <f t="shared" si="3"/>
        <v>101826793</v>
      </c>
      <c r="H51" s="50">
        <f t="shared" si="3"/>
        <v>-8387293</v>
      </c>
      <c r="I51" s="50">
        <f t="shared" si="3"/>
        <v>-4274319</v>
      </c>
      <c r="J51" s="50">
        <f t="shared" si="3"/>
        <v>89165181</v>
      </c>
      <c r="K51" s="50">
        <f t="shared" si="3"/>
        <v>10264335</v>
      </c>
      <c r="L51" s="50">
        <f t="shared" si="3"/>
        <v>7850524</v>
      </c>
      <c r="M51" s="50">
        <f t="shared" si="3"/>
        <v>41953447</v>
      </c>
      <c r="N51" s="50">
        <f t="shared" si="3"/>
        <v>60068306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149233487</v>
      </c>
      <c r="X51" s="50">
        <f t="shared" si="3"/>
        <v>102518610</v>
      </c>
      <c r="Y51" s="50">
        <f t="shared" si="3"/>
        <v>46714877</v>
      </c>
      <c r="Z51" s="51">
        <f>+IF(X51&lt;&gt;0,+(Y51/X51)*100,0)</f>
        <v>45.567216527808952</v>
      </c>
      <c r="AA51" s="48">
        <f>SUM(AA48:AA50)</f>
        <v>205037247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129974989</v>
      </c>
      <c r="D53" s="54">
        <f>+D51-D52</f>
        <v>0</v>
      </c>
      <c r="E53" s="55">
        <f t="shared" si="4"/>
        <v>205037247</v>
      </c>
      <c r="F53" s="56">
        <f t="shared" si="4"/>
        <v>205037247</v>
      </c>
      <c r="G53" s="56">
        <f t="shared" si="4"/>
        <v>101826793</v>
      </c>
      <c r="H53" s="56">
        <f t="shared" si="4"/>
        <v>-8387293</v>
      </c>
      <c r="I53" s="56">
        <f t="shared" si="4"/>
        <v>-4274319</v>
      </c>
      <c r="J53" s="56">
        <f t="shared" si="4"/>
        <v>89165181</v>
      </c>
      <c r="K53" s="56">
        <f t="shared" si="4"/>
        <v>10264335</v>
      </c>
      <c r="L53" s="56">
        <f t="shared" si="4"/>
        <v>7850524</v>
      </c>
      <c r="M53" s="56">
        <f t="shared" si="4"/>
        <v>41953447</v>
      </c>
      <c r="N53" s="56">
        <f t="shared" si="4"/>
        <v>60068306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149233487</v>
      </c>
      <c r="X53" s="56">
        <f t="shared" si="4"/>
        <v>102518610</v>
      </c>
      <c r="Y53" s="56">
        <f t="shared" si="4"/>
        <v>46714877</v>
      </c>
      <c r="Z53" s="57">
        <f>+IF(X53&lt;&gt;0,+(Y53/X53)*100,0)</f>
        <v>45.567216527808952</v>
      </c>
      <c r="AA53" s="54">
        <f>+AA51-AA52</f>
        <v>205037247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129974989</v>
      </c>
      <c r="D56" s="48">
        <f>SUM(D53:D55)</f>
        <v>0</v>
      </c>
      <c r="E56" s="49">
        <f t="shared" si="5"/>
        <v>205037247</v>
      </c>
      <c r="F56" s="50">
        <f t="shared" si="5"/>
        <v>205037247</v>
      </c>
      <c r="G56" s="50">
        <f t="shared" si="5"/>
        <v>101826793</v>
      </c>
      <c r="H56" s="50">
        <f t="shared" si="5"/>
        <v>-8387293</v>
      </c>
      <c r="I56" s="50">
        <f t="shared" si="5"/>
        <v>-4274319</v>
      </c>
      <c r="J56" s="50">
        <f t="shared" si="5"/>
        <v>89165181</v>
      </c>
      <c r="K56" s="50">
        <f t="shared" si="5"/>
        <v>10264335</v>
      </c>
      <c r="L56" s="50">
        <f t="shared" si="5"/>
        <v>7850524</v>
      </c>
      <c r="M56" s="50">
        <f t="shared" si="5"/>
        <v>41953447</v>
      </c>
      <c r="N56" s="50">
        <f t="shared" si="5"/>
        <v>60068306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149233487</v>
      </c>
      <c r="X56" s="50">
        <f t="shared" si="5"/>
        <v>102518610</v>
      </c>
      <c r="Y56" s="50">
        <f t="shared" si="5"/>
        <v>46714877</v>
      </c>
      <c r="Z56" s="51">
        <f>+IF(X56&lt;&gt;0,+(Y56/X56)*100,0)</f>
        <v>45.567216527808952</v>
      </c>
      <c r="AA56" s="48">
        <f>SUM(AA53:AA55)</f>
        <v>205037247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129974989</v>
      </c>
      <c r="D59" s="65">
        <f>SUM(D56:D58)</f>
        <v>0</v>
      </c>
      <c r="E59" s="66">
        <f t="shared" si="6"/>
        <v>205037247</v>
      </c>
      <c r="F59" s="67">
        <f t="shared" si="6"/>
        <v>205037247</v>
      </c>
      <c r="G59" s="67">
        <f t="shared" si="6"/>
        <v>101826793</v>
      </c>
      <c r="H59" s="67">
        <f t="shared" si="6"/>
        <v>-8387293</v>
      </c>
      <c r="I59" s="67">
        <f t="shared" si="6"/>
        <v>-4274319</v>
      </c>
      <c r="J59" s="67">
        <f t="shared" si="6"/>
        <v>89165181</v>
      </c>
      <c r="K59" s="67">
        <f t="shared" si="6"/>
        <v>10264335</v>
      </c>
      <c r="L59" s="67">
        <f t="shared" si="6"/>
        <v>7850524</v>
      </c>
      <c r="M59" s="67">
        <f t="shared" si="6"/>
        <v>41953447</v>
      </c>
      <c r="N59" s="67">
        <f t="shared" si="6"/>
        <v>60068306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149233487</v>
      </c>
      <c r="X59" s="67">
        <f t="shared" si="6"/>
        <v>102518610</v>
      </c>
      <c r="Y59" s="67">
        <f t="shared" si="6"/>
        <v>46714877</v>
      </c>
      <c r="Z59" s="68">
        <f>+IF(X59&lt;&gt;0,+(Y59/X59)*100,0)</f>
        <v>45.567216527808952</v>
      </c>
      <c r="AA59" s="65">
        <f>SUM(AA56:AA58)</f>
        <v>205037247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1852045002</v>
      </c>
      <c r="D6" s="20"/>
      <c r="E6" s="21">
        <v>2150331000</v>
      </c>
      <c r="F6" s="22">
        <v>2143331000</v>
      </c>
      <c r="G6" s="22">
        <v>209112346</v>
      </c>
      <c r="H6" s="22">
        <v>180681404</v>
      </c>
      <c r="I6" s="22">
        <v>209900561</v>
      </c>
      <c r="J6" s="22">
        <v>599694311</v>
      </c>
      <c r="K6" s="22">
        <v>160042208</v>
      </c>
      <c r="L6" s="22">
        <v>101167109</v>
      </c>
      <c r="M6" s="22">
        <v>160264552</v>
      </c>
      <c r="N6" s="22">
        <v>421473869</v>
      </c>
      <c r="O6" s="22"/>
      <c r="P6" s="22"/>
      <c r="Q6" s="22"/>
      <c r="R6" s="22"/>
      <c r="S6" s="22"/>
      <c r="T6" s="22"/>
      <c r="U6" s="22"/>
      <c r="V6" s="22"/>
      <c r="W6" s="22">
        <v>1021168180</v>
      </c>
      <c r="X6" s="22">
        <v>1021168180</v>
      </c>
      <c r="Y6" s="22"/>
      <c r="Z6" s="23"/>
      <c r="AA6" s="20">
        <v>2143331000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2253879</v>
      </c>
      <c r="D10" s="20"/>
      <c r="E10" s="21"/>
      <c r="F10" s="22">
        <v>100</v>
      </c>
      <c r="G10" s="22"/>
      <c r="H10" s="22">
        <v>1</v>
      </c>
      <c r="I10" s="22"/>
      <c r="J10" s="22">
        <v>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</v>
      </c>
      <c r="X10" s="22">
        <v>1</v>
      </c>
      <c r="Y10" s="22"/>
      <c r="Z10" s="23"/>
      <c r="AA10" s="20">
        <v>100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571</v>
      </c>
      <c r="D19" s="20"/>
      <c r="E19" s="21">
        <v>698200</v>
      </c>
      <c r="F19" s="22">
        <v>1296500</v>
      </c>
      <c r="G19" s="22"/>
      <c r="H19" s="22">
        <v>37</v>
      </c>
      <c r="I19" s="22"/>
      <c r="J19" s="22">
        <v>37</v>
      </c>
      <c r="K19" s="22"/>
      <c r="L19" s="22">
        <v>17</v>
      </c>
      <c r="M19" s="22">
        <v>89</v>
      </c>
      <c r="N19" s="22">
        <v>106</v>
      </c>
      <c r="O19" s="22"/>
      <c r="P19" s="22"/>
      <c r="Q19" s="22"/>
      <c r="R19" s="22"/>
      <c r="S19" s="22"/>
      <c r="T19" s="22"/>
      <c r="U19" s="22"/>
      <c r="V19" s="22"/>
      <c r="W19" s="22">
        <v>143</v>
      </c>
      <c r="X19" s="22">
        <v>143</v>
      </c>
      <c r="Y19" s="22"/>
      <c r="Z19" s="23"/>
      <c r="AA19" s="20">
        <v>1296500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184904</v>
      </c>
      <c r="D22" s="20"/>
      <c r="E22" s="21"/>
      <c r="F22" s="22"/>
      <c r="G22" s="22">
        <v>7589548</v>
      </c>
      <c r="H22" s="22">
        <v>6698689</v>
      </c>
      <c r="I22" s="22">
        <v>-14288237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514274</v>
      </c>
      <c r="D23" s="20"/>
      <c r="E23" s="21">
        <v>1133000</v>
      </c>
      <c r="F23" s="22">
        <v>1133000</v>
      </c>
      <c r="G23" s="22">
        <v>99816</v>
      </c>
      <c r="H23" s="22">
        <v>80808</v>
      </c>
      <c r="I23" s="22">
        <v>8593</v>
      </c>
      <c r="J23" s="22">
        <v>189217</v>
      </c>
      <c r="K23" s="22">
        <v>75412</v>
      </c>
      <c r="L23" s="22">
        <v>78910</v>
      </c>
      <c r="M23" s="22">
        <v>88009</v>
      </c>
      <c r="N23" s="22">
        <v>242331</v>
      </c>
      <c r="O23" s="22"/>
      <c r="P23" s="22"/>
      <c r="Q23" s="22"/>
      <c r="R23" s="22"/>
      <c r="S23" s="22"/>
      <c r="T23" s="22"/>
      <c r="U23" s="22"/>
      <c r="V23" s="22"/>
      <c r="W23" s="22">
        <v>431548</v>
      </c>
      <c r="X23" s="22">
        <v>431548</v>
      </c>
      <c r="Y23" s="22"/>
      <c r="Z23" s="23"/>
      <c r="AA23" s="20">
        <v>1133000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9572555</v>
      </c>
      <c r="D25" s="20"/>
      <c r="E25" s="21">
        <v>50181800</v>
      </c>
      <c r="F25" s="22">
        <v>50181800</v>
      </c>
      <c r="G25" s="22">
        <v>21702500</v>
      </c>
      <c r="H25" s="22"/>
      <c r="I25" s="22">
        <v>30807</v>
      </c>
      <c r="J25" s="22">
        <v>21733307</v>
      </c>
      <c r="K25" s="22">
        <v>51240</v>
      </c>
      <c r="L25" s="22">
        <v>2025</v>
      </c>
      <c r="M25" s="22">
        <v>17362000</v>
      </c>
      <c r="N25" s="22">
        <v>17415265</v>
      </c>
      <c r="O25" s="22"/>
      <c r="P25" s="22"/>
      <c r="Q25" s="22"/>
      <c r="R25" s="22"/>
      <c r="S25" s="22"/>
      <c r="T25" s="22"/>
      <c r="U25" s="22"/>
      <c r="V25" s="22"/>
      <c r="W25" s="22">
        <v>39148572</v>
      </c>
      <c r="X25" s="22">
        <v>39148572</v>
      </c>
      <c r="Y25" s="22"/>
      <c r="Z25" s="23"/>
      <c r="AA25" s="20">
        <v>50181800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914830</v>
      </c>
      <c r="D30" s="20"/>
      <c r="E30" s="21">
        <v>2085900</v>
      </c>
      <c r="F30" s="22">
        <v>2085900</v>
      </c>
      <c r="G30" s="22">
        <v>173825</v>
      </c>
      <c r="H30" s="22">
        <v>173825</v>
      </c>
      <c r="I30" s="22">
        <v>173825</v>
      </c>
      <c r="J30" s="22">
        <v>521475</v>
      </c>
      <c r="K30" s="22">
        <v>173825</v>
      </c>
      <c r="L30" s="22">
        <v>173825</v>
      </c>
      <c r="M30" s="22">
        <v>173825</v>
      </c>
      <c r="N30" s="22">
        <v>521475</v>
      </c>
      <c r="O30" s="22"/>
      <c r="P30" s="22"/>
      <c r="Q30" s="22"/>
      <c r="R30" s="22"/>
      <c r="S30" s="22"/>
      <c r="T30" s="22"/>
      <c r="U30" s="22"/>
      <c r="V30" s="22"/>
      <c r="W30" s="22">
        <v>1042950</v>
      </c>
      <c r="X30" s="22">
        <v>1042950</v>
      </c>
      <c r="Y30" s="22"/>
      <c r="Z30" s="23"/>
      <c r="AA30" s="20">
        <v>2085900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1865486015</v>
      </c>
      <c r="D32" s="29">
        <f t="shared" ref="D32:Y32" si="0">SUM(D6:D31)</f>
        <v>0</v>
      </c>
      <c r="E32" s="30">
        <f t="shared" si="0"/>
        <v>2204429900</v>
      </c>
      <c r="F32" s="31">
        <f t="shared" si="0"/>
        <v>2198028300</v>
      </c>
      <c r="G32" s="31">
        <f t="shared" si="0"/>
        <v>238678035</v>
      </c>
      <c r="H32" s="31">
        <f t="shared" si="0"/>
        <v>187634764</v>
      </c>
      <c r="I32" s="31">
        <f t="shared" si="0"/>
        <v>195825549</v>
      </c>
      <c r="J32" s="31">
        <f t="shared" si="0"/>
        <v>622138348</v>
      </c>
      <c r="K32" s="31">
        <f t="shared" si="0"/>
        <v>160342685</v>
      </c>
      <c r="L32" s="31">
        <f t="shared" si="0"/>
        <v>101421886</v>
      </c>
      <c r="M32" s="31">
        <f t="shared" si="0"/>
        <v>177888475</v>
      </c>
      <c r="N32" s="31">
        <f t="shared" si="0"/>
        <v>439653046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1061791394</v>
      </c>
      <c r="X32" s="31">
        <f t="shared" si="0"/>
        <v>1061791394</v>
      </c>
      <c r="Y32" s="31">
        <f t="shared" si="0"/>
        <v>0</v>
      </c>
      <c r="Z32" s="32">
        <f>+IF(X32&lt;&gt;0,+(Y32/X32)*100,0)</f>
        <v>0</v>
      </c>
      <c r="AA32" s="29">
        <f>SUM(AA6:AA31)</f>
        <v>2198028300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90460782</v>
      </c>
      <c r="D34" s="20"/>
      <c r="E34" s="21">
        <v>101952600</v>
      </c>
      <c r="F34" s="22">
        <v>99798100</v>
      </c>
      <c r="G34" s="22">
        <v>7591629</v>
      </c>
      <c r="H34" s="22">
        <v>8048064</v>
      </c>
      <c r="I34" s="22">
        <v>7856770</v>
      </c>
      <c r="J34" s="22">
        <v>23496463</v>
      </c>
      <c r="K34" s="22">
        <v>7850944</v>
      </c>
      <c r="L34" s="22">
        <v>8083626</v>
      </c>
      <c r="M34" s="22">
        <v>8543175</v>
      </c>
      <c r="N34" s="22">
        <v>24477745</v>
      </c>
      <c r="O34" s="22"/>
      <c r="P34" s="22"/>
      <c r="Q34" s="22"/>
      <c r="R34" s="22"/>
      <c r="S34" s="22"/>
      <c r="T34" s="22"/>
      <c r="U34" s="22"/>
      <c r="V34" s="22"/>
      <c r="W34" s="22">
        <v>47974208</v>
      </c>
      <c r="X34" s="22">
        <v>47974208</v>
      </c>
      <c r="Y34" s="22"/>
      <c r="Z34" s="23"/>
      <c r="AA34" s="20">
        <v>99798100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1250740202</v>
      </c>
      <c r="D36" s="20"/>
      <c r="E36" s="21">
        <v>1492128200</v>
      </c>
      <c r="F36" s="22">
        <v>1492128200</v>
      </c>
      <c r="G36" s="22">
        <v>153869394</v>
      </c>
      <c r="H36" s="22">
        <v>160010168</v>
      </c>
      <c r="I36" s="22">
        <v>94812605</v>
      </c>
      <c r="J36" s="22">
        <v>408692167</v>
      </c>
      <c r="K36" s="22">
        <v>105269449</v>
      </c>
      <c r="L36" s="22">
        <v>111481954</v>
      </c>
      <c r="M36" s="22">
        <v>106494712</v>
      </c>
      <c r="N36" s="22">
        <v>323246115</v>
      </c>
      <c r="O36" s="22"/>
      <c r="P36" s="22"/>
      <c r="Q36" s="22"/>
      <c r="R36" s="22"/>
      <c r="S36" s="22"/>
      <c r="T36" s="22"/>
      <c r="U36" s="22"/>
      <c r="V36" s="22"/>
      <c r="W36" s="22">
        <v>731938282</v>
      </c>
      <c r="X36" s="22">
        <v>731938282</v>
      </c>
      <c r="Y36" s="22"/>
      <c r="Z36" s="23"/>
      <c r="AA36" s="20">
        <v>1492128200</v>
      </c>
    </row>
    <row r="37" spans="1:27" ht="13.5" x14ac:dyDescent="0.25">
      <c r="A37" s="19" t="s">
        <v>63</v>
      </c>
      <c r="B37" s="15" t="s">
        <v>32</v>
      </c>
      <c r="C37" s="20">
        <v>34716178</v>
      </c>
      <c r="D37" s="20"/>
      <c r="E37" s="21">
        <v>27204500</v>
      </c>
      <c r="F37" s="22">
        <v>26286000</v>
      </c>
      <c r="G37" s="22">
        <v>1791253</v>
      </c>
      <c r="H37" s="22">
        <v>2679027</v>
      </c>
      <c r="I37" s="22">
        <v>2543226</v>
      </c>
      <c r="J37" s="22">
        <v>7013506</v>
      </c>
      <c r="K37" s="22">
        <v>3356673</v>
      </c>
      <c r="L37" s="22">
        <v>3236312</v>
      </c>
      <c r="M37" s="22">
        <v>1573555</v>
      </c>
      <c r="N37" s="22">
        <v>8166540</v>
      </c>
      <c r="O37" s="22"/>
      <c r="P37" s="22"/>
      <c r="Q37" s="22"/>
      <c r="R37" s="22"/>
      <c r="S37" s="22"/>
      <c r="T37" s="22"/>
      <c r="U37" s="22"/>
      <c r="V37" s="22"/>
      <c r="W37" s="22">
        <v>15180046</v>
      </c>
      <c r="X37" s="22">
        <v>15180046</v>
      </c>
      <c r="Y37" s="22"/>
      <c r="Z37" s="23"/>
      <c r="AA37" s="20">
        <v>26286000</v>
      </c>
    </row>
    <row r="38" spans="1:27" ht="13.5" x14ac:dyDescent="0.25">
      <c r="A38" s="19" t="s">
        <v>64</v>
      </c>
      <c r="B38" s="15" t="s">
        <v>32</v>
      </c>
      <c r="C38" s="20">
        <v>-34150000</v>
      </c>
      <c r="D38" s="20"/>
      <c r="E38" s="21">
        <v>79562200</v>
      </c>
      <c r="F38" s="22">
        <v>143603200</v>
      </c>
      <c r="G38" s="22">
        <v>6630183</v>
      </c>
      <c r="H38" s="22">
        <v>6630183</v>
      </c>
      <c r="I38" s="22">
        <v>6630183</v>
      </c>
      <c r="J38" s="22">
        <v>19890549</v>
      </c>
      <c r="K38" s="22">
        <v>6630183</v>
      </c>
      <c r="L38" s="22">
        <v>6630183</v>
      </c>
      <c r="M38" s="22">
        <v>6630183</v>
      </c>
      <c r="N38" s="22">
        <v>19890549</v>
      </c>
      <c r="O38" s="22"/>
      <c r="P38" s="22"/>
      <c r="Q38" s="22"/>
      <c r="R38" s="22"/>
      <c r="S38" s="22"/>
      <c r="T38" s="22"/>
      <c r="U38" s="22"/>
      <c r="V38" s="22"/>
      <c r="W38" s="22">
        <v>39781098</v>
      </c>
      <c r="X38" s="22">
        <v>39781098</v>
      </c>
      <c r="Y38" s="22"/>
      <c r="Z38" s="23"/>
      <c r="AA38" s="20">
        <v>143603200</v>
      </c>
    </row>
    <row r="39" spans="1:27" ht="13.5" x14ac:dyDescent="0.25">
      <c r="A39" s="19" t="s">
        <v>65</v>
      </c>
      <c r="B39" s="15" t="s">
        <v>32</v>
      </c>
      <c r="C39" s="20">
        <v>30889904</v>
      </c>
      <c r="D39" s="20"/>
      <c r="E39" s="21">
        <v>26829800</v>
      </c>
      <c r="F39" s="22">
        <v>26774100</v>
      </c>
      <c r="G39" s="22">
        <v>2235818</v>
      </c>
      <c r="H39" s="22">
        <v>1976316</v>
      </c>
      <c r="I39" s="22">
        <v>2037882</v>
      </c>
      <c r="J39" s="22">
        <v>6250016</v>
      </c>
      <c r="K39" s="22">
        <v>2106196</v>
      </c>
      <c r="L39" s="22">
        <v>1966906</v>
      </c>
      <c r="M39" s="22">
        <v>2091537</v>
      </c>
      <c r="N39" s="22">
        <v>6164639</v>
      </c>
      <c r="O39" s="22"/>
      <c r="P39" s="22"/>
      <c r="Q39" s="22"/>
      <c r="R39" s="22"/>
      <c r="S39" s="22"/>
      <c r="T39" s="22"/>
      <c r="U39" s="22"/>
      <c r="V39" s="22"/>
      <c r="W39" s="22">
        <v>12414655</v>
      </c>
      <c r="X39" s="22">
        <v>12414655</v>
      </c>
      <c r="Y39" s="22"/>
      <c r="Z39" s="23"/>
      <c r="AA39" s="20">
        <v>26774100</v>
      </c>
    </row>
    <row r="40" spans="1:27" ht="13.5" x14ac:dyDescent="0.25">
      <c r="A40" s="19" t="s">
        <v>40</v>
      </c>
      <c r="B40" s="15" t="s">
        <v>32</v>
      </c>
      <c r="C40" s="20">
        <v>27188695</v>
      </c>
      <c r="D40" s="20"/>
      <c r="E40" s="21">
        <v>41560100</v>
      </c>
      <c r="F40" s="22">
        <v>50537600</v>
      </c>
      <c r="G40" s="22">
        <v>4723183</v>
      </c>
      <c r="H40" s="22">
        <v>3157891</v>
      </c>
      <c r="I40" s="22">
        <v>3056023</v>
      </c>
      <c r="J40" s="22">
        <v>10937097</v>
      </c>
      <c r="K40" s="22">
        <v>3157891</v>
      </c>
      <c r="L40" s="22">
        <v>3055374</v>
      </c>
      <c r="M40" s="22">
        <v>7661729</v>
      </c>
      <c r="N40" s="22">
        <v>13874994</v>
      </c>
      <c r="O40" s="22"/>
      <c r="P40" s="22"/>
      <c r="Q40" s="22"/>
      <c r="R40" s="22"/>
      <c r="S40" s="22"/>
      <c r="T40" s="22"/>
      <c r="U40" s="22"/>
      <c r="V40" s="22"/>
      <c r="W40" s="22">
        <v>24812091</v>
      </c>
      <c r="X40" s="22">
        <v>24812091</v>
      </c>
      <c r="Y40" s="22"/>
      <c r="Z40" s="23"/>
      <c r="AA40" s="20">
        <v>50537600</v>
      </c>
    </row>
    <row r="41" spans="1:27" ht="13.5" x14ac:dyDescent="0.25">
      <c r="A41" s="19" t="s">
        <v>66</v>
      </c>
      <c r="B41" s="15" t="s">
        <v>32</v>
      </c>
      <c r="C41" s="20">
        <v>41103967</v>
      </c>
      <c r="D41" s="20"/>
      <c r="E41" s="21">
        <v>44513600</v>
      </c>
      <c r="F41" s="22">
        <v>46467900</v>
      </c>
      <c r="G41" s="22">
        <v>-1908615</v>
      </c>
      <c r="H41" s="22">
        <v>3333800</v>
      </c>
      <c r="I41" s="22">
        <v>4536738</v>
      </c>
      <c r="J41" s="22">
        <v>5961923</v>
      </c>
      <c r="K41" s="22">
        <v>2718499</v>
      </c>
      <c r="L41" s="22">
        <v>1736094</v>
      </c>
      <c r="M41" s="22">
        <v>4412837</v>
      </c>
      <c r="N41" s="22">
        <v>8867430</v>
      </c>
      <c r="O41" s="22"/>
      <c r="P41" s="22"/>
      <c r="Q41" s="22"/>
      <c r="R41" s="22"/>
      <c r="S41" s="22"/>
      <c r="T41" s="22"/>
      <c r="U41" s="22"/>
      <c r="V41" s="22"/>
      <c r="W41" s="22">
        <v>14829353</v>
      </c>
      <c r="X41" s="22">
        <v>14829353</v>
      </c>
      <c r="Y41" s="22"/>
      <c r="Z41" s="23"/>
      <c r="AA41" s="20">
        <v>46467900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448997</v>
      </c>
      <c r="D43" s="20"/>
      <c r="E43" s="21"/>
      <c r="F43" s="22"/>
      <c r="G43" s="22">
        <v>4209</v>
      </c>
      <c r="H43" s="22">
        <v>4385</v>
      </c>
      <c r="I43" s="22">
        <v>3082</v>
      </c>
      <c r="J43" s="22">
        <v>11676</v>
      </c>
      <c r="K43" s="22">
        <v>5436</v>
      </c>
      <c r="L43" s="22">
        <v>4399</v>
      </c>
      <c r="M43" s="22">
        <v>5115</v>
      </c>
      <c r="N43" s="22">
        <v>14950</v>
      </c>
      <c r="O43" s="22"/>
      <c r="P43" s="22"/>
      <c r="Q43" s="22"/>
      <c r="R43" s="22"/>
      <c r="S43" s="22"/>
      <c r="T43" s="22"/>
      <c r="U43" s="22"/>
      <c r="V43" s="22"/>
      <c r="W43" s="22">
        <v>26626</v>
      </c>
      <c r="X43" s="22">
        <v>26626</v>
      </c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24995321</v>
      </c>
      <c r="D44" s="20"/>
      <c r="E44" s="21">
        <v>33095400</v>
      </c>
      <c r="F44" s="22">
        <v>29932000</v>
      </c>
      <c r="G44" s="22">
        <v>1777196</v>
      </c>
      <c r="H44" s="22">
        <v>1810556</v>
      </c>
      <c r="I44" s="22">
        <v>1809610</v>
      </c>
      <c r="J44" s="22">
        <v>5397362</v>
      </c>
      <c r="K44" s="22">
        <v>2410649</v>
      </c>
      <c r="L44" s="22">
        <v>2016882</v>
      </c>
      <c r="M44" s="22">
        <v>3456610</v>
      </c>
      <c r="N44" s="22">
        <v>7884141</v>
      </c>
      <c r="O44" s="22"/>
      <c r="P44" s="22"/>
      <c r="Q44" s="22"/>
      <c r="R44" s="22"/>
      <c r="S44" s="22"/>
      <c r="T44" s="22"/>
      <c r="U44" s="22"/>
      <c r="V44" s="22"/>
      <c r="W44" s="22">
        <v>13281503</v>
      </c>
      <c r="X44" s="22">
        <v>13281503</v>
      </c>
      <c r="Y44" s="22"/>
      <c r="Z44" s="23"/>
      <c r="AA44" s="20">
        <v>29932000</v>
      </c>
    </row>
    <row r="45" spans="1:27" ht="13.5" x14ac:dyDescent="0.25">
      <c r="A45" s="19" t="s">
        <v>70</v>
      </c>
      <c r="B45" s="15" t="s">
        <v>32</v>
      </c>
      <c r="C45" s="20">
        <v>44562341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1510956387</v>
      </c>
      <c r="D47" s="29">
        <f t="shared" ref="D47:Y47" si="1">SUM(D34:D46)</f>
        <v>0</v>
      </c>
      <c r="E47" s="30">
        <f t="shared" si="1"/>
        <v>1846846400</v>
      </c>
      <c r="F47" s="31">
        <f t="shared" si="1"/>
        <v>1915527100</v>
      </c>
      <c r="G47" s="31">
        <f t="shared" si="1"/>
        <v>176714250</v>
      </c>
      <c r="H47" s="31">
        <f t="shared" si="1"/>
        <v>187650390</v>
      </c>
      <c r="I47" s="31">
        <f t="shared" si="1"/>
        <v>123286119</v>
      </c>
      <c r="J47" s="31">
        <f t="shared" si="1"/>
        <v>487650759</v>
      </c>
      <c r="K47" s="31">
        <f t="shared" si="1"/>
        <v>133505920</v>
      </c>
      <c r="L47" s="31">
        <f t="shared" si="1"/>
        <v>138211730</v>
      </c>
      <c r="M47" s="31">
        <f t="shared" si="1"/>
        <v>140869453</v>
      </c>
      <c r="N47" s="31">
        <f t="shared" si="1"/>
        <v>412587103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900237862</v>
      </c>
      <c r="X47" s="31">
        <f t="shared" si="1"/>
        <v>900237862</v>
      </c>
      <c r="Y47" s="31">
        <f t="shared" si="1"/>
        <v>0</v>
      </c>
      <c r="Z47" s="32">
        <f>+IF(X47&lt;&gt;0,+(Y47/X47)*100,0)</f>
        <v>0</v>
      </c>
      <c r="AA47" s="29">
        <f>SUM(AA34:AA46)</f>
        <v>1915527100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354529628</v>
      </c>
      <c r="D48" s="39">
        <f t="shared" si="2"/>
        <v>0</v>
      </c>
      <c r="E48" s="40">
        <f t="shared" si="2"/>
        <v>357583500</v>
      </c>
      <c r="F48" s="41">
        <f t="shared" si="2"/>
        <v>282501200</v>
      </c>
      <c r="G48" s="41">
        <f t="shared" si="2"/>
        <v>61963785</v>
      </c>
      <c r="H48" s="41">
        <f t="shared" si="2"/>
        <v>-15626</v>
      </c>
      <c r="I48" s="41">
        <f t="shared" si="2"/>
        <v>72539430</v>
      </c>
      <c r="J48" s="41">
        <f t="shared" si="2"/>
        <v>134487589</v>
      </c>
      <c r="K48" s="41">
        <f t="shared" si="2"/>
        <v>26836765</v>
      </c>
      <c r="L48" s="41">
        <f t="shared" si="2"/>
        <v>-36789844</v>
      </c>
      <c r="M48" s="41">
        <f t="shared" si="2"/>
        <v>37019022</v>
      </c>
      <c r="N48" s="41">
        <f t="shared" si="2"/>
        <v>27065943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161553532</v>
      </c>
      <c r="X48" s="41">
        <f t="shared" si="2"/>
        <v>161553532</v>
      </c>
      <c r="Y48" s="41">
        <f t="shared" si="2"/>
        <v>0</v>
      </c>
      <c r="Z48" s="42">
        <f>+IF(X48&lt;&gt;0,+(Y48/X48)*100,0)</f>
        <v>0</v>
      </c>
      <c r="AA48" s="39">
        <f>+AA32-AA47</f>
        <v>282501200</v>
      </c>
    </row>
    <row r="49" spans="1:27" ht="25.5" x14ac:dyDescent="0.25">
      <c r="A49" s="43" t="s">
        <v>74</v>
      </c>
      <c r="B49" s="15" t="s">
        <v>32</v>
      </c>
      <c r="C49" s="20">
        <v>20879312</v>
      </c>
      <c r="D49" s="20"/>
      <c r="E49" s="21">
        <v>29024000</v>
      </c>
      <c r="F49" s="22">
        <v>29024000</v>
      </c>
      <c r="G49" s="22"/>
      <c r="H49" s="22"/>
      <c r="I49" s="22">
        <v>305963</v>
      </c>
      <c r="J49" s="22">
        <v>305963</v>
      </c>
      <c r="K49" s="22"/>
      <c r="L49" s="22">
        <v>1840856</v>
      </c>
      <c r="M49" s="22"/>
      <c r="N49" s="22">
        <v>1840856</v>
      </c>
      <c r="O49" s="22"/>
      <c r="P49" s="22"/>
      <c r="Q49" s="22"/>
      <c r="R49" s="22"/>
      <c r="S49" s="22"/>
      <c r="T49" s="22"/>
      <c r="U49" s="22"/>
      <c r="V49" s="22"/>
      <c r="W49" s="22">
        <v>2146819</v>
      </c>
      <c r="X49" s="22">
        <v>2146819</v>
      </c>
      <c r="Y49" s="22"/>
      <c r="Z49" s="23"/>
      <c r="AA49" s="20">
        <v>29024000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375408940</v>
      </c>
      <c r="D51" s="48">
        <f t="shared" si="3"/>
        <v>0</v>
      </c>
      <c r="E51" s="49">
        <f t="shared" si="3"/>
        <v>386607500</v>
      </c>
      <c r="F51" s="50">
        <f t="shared" si="3"/>
        <v>311525200</v>
      </c>
      <c r="G51" s="50">
        <f t="shared" si="3"/>
        <v>61963785</v>
      </c>
      <c r="H51" s="50">
        <f t="shared" si="3"/>
        <v>-15626</v>
      </c>
      <c r="I51" s="50">
        <f t="shared" si="3"/>
        <v>72845393</v>
      </c>
      <c r="J51" s="50">
        <f t="shared" si="3"/>
        <v>134793552</v>
      </c>
      <c r="K51" s="50">
        <f t="shared" si="3"/>
        <v>26836765</v>
      </c>
      <c r="L51" s="50">
        <f t="shared" si="3"/>
        <v>-34948988</v>
      </c>
      <c r="M51" s="50">
        <f t="shared" si="3"/>
        <v>37019022</v>
      </c>
      <c r="N51" s="50">
        <f t="shared" si="3"/>
        <v>28906799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163700351</v>
      </c>
      <c r="X51" s="50">
        <f t="shared" si="3"/>
        <v>163700351</v>
      </c>
      <c r="Y51" s="50">
        <f t="shared" si="3"/>
        <v>0</v>
      </c>
      <c r="Z51" s="51">
        <f>+IF(X51&lt;&gt;0,+(Y51/X51)*100,0)</f>
        <v>0</v>
      </c>
      <c r="AA51" s="48">
        <f>SUM(AA48:AA50)</f>
        <v>311525200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375408940</v>
      </c>
      <c r="D53" s="54">
        <f>+D51-D52</f>
        <v>0</v>
      </c>
      <c r="E53" s="55">
        <f t="shared" si="4"/>
        <v>386607500</v>
      </c>
      <c r="F53" s="56">
        <f t="shared" si="4"/>
        <v>311525200</v>
      </c>
      <c r="G53" s="56">
        <f t="shared" si="4"/>
        <v>61963785</v>
      </c>
      <c r="H53" s="56">
        <f t="shared" si="4"/>
        <v>-15626</v>
      </c>
      <c r="I53" s="56">
        <f t="shared" si="4"/>
        <v>72845393</v>
      </c>
      <c r="J53" s="56">
        <f t="shared" si="4"/>
        <v>134793552</v>
      </c>
      <c r="K53" s="56">
        <f t="shared" si="4"/>
        <v>26836765</v>
      </c>
      <c r="L53" s="56">
        <f t="shared" si="4"/>
        <v>-34948988</v>
      </c>
      <c r="M53" s="56">
        <f t="shared" si="4"/>
        <v>37019022</v>
      </c>
      <c r="N53" s="56">
        <f t="shared" si="4"/>
        <v>28906799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163700351</v>
      </c>
      <c r="X53" s="56">
        <f t="shared" si="4"/>
        <v>163700351</v>
      </c>
      <c r="Y53" s="56">
        <f t="shared" si="4"/>
        <v>0</v>
      </c>
      <c r="Z53" s="57">
        <f>+IF(X53&lt;&gt;0,+(Y53/X53)*100,0)</f>
        <v>0</v>
      </c>
      <c r="AA53" s="54">
        <f>+AA51-AA52</f>
        <v>311525200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375408940</v>
      </c>
      <c r="D56" s="48">
        <f>SUM(D53:D55)</f>
        <v>0</v>
      </c>
      <c r="E56" s="49">
        <f t="shared" si="5"/>
        <v>386607500</v>
      </c>
      <c r="F56" s="50">
        <f t="shared" si="5"/>
        <v>311525200</v>
      </c>
      <c r="G56" s="50">
        <f t="shared" si="5"/>
        <v>61963785</v>
      </c>
      <c r="H56" s="50">
        <f t="shared" si="5"/>
        <v>-15626</v>
      </c>
      <c r="I56" s="50">
        <f t="shared" si="5"/>
        <v>72845393</v>
      </c>
      <c r="J56" s="50">
        <f t="shared" si="5"/>
        <v>134793552</v>
      </c>
      <c r="K56" s="50">
        <f t="shared" si="5"/>
        <v>26836765</v>
      </c>
      <c r="L56" s="50">
        <f t="shared" si="5"/>
        <v>-34948988</v>
      </c>
      <c r="M56" s="50">
        <f t="shared" si="5"/>
        <v>37019022</v>
      </c>
      <c r="N56" s="50">
        <f t="shared" si="5"/>
        <v>28906799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163700351</v>
      </c>
      <c r="X56" s="50">
        <f t="shared" si="5"/>
        <v>163700351</v>
      </c>
      <c r="Y56" s="50">
        <f t="shared" si="5"/>
        <v>0</v>
      </c>
      <c r="Z56" s="51">
        <f>+IF(X56&lt;&gt;0,+(Y56/X56)*100,0)</f>
        <v>0</v>
      </c>
      <c r="AA56" s="48">
        <f>SUM(AA53:AA55)</f>
        <v>311525200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375408940</v>
      </c>
      <c r="D59" s="65">
        <f>SUM(D56:D58)</f>
        <v>0</v>
      </c>
      <c r="E59" s="66">
        <f t="shared" si="6"/>
        <v>386607500</v>
      </c>
      <c r="F59" s="67">
        <f t="shared" si="6"/>
        <v>311525200</v>
      </c>
      <c r="G59" s="67">
        <f t="shared" si="6"/>
        <v>61963785</v>
      </c>
      <c r="H59" s="67">
        <f t="shared" si="6"/>
        <v>-15626</v>
      </c>
      <c r="I59" s="67">
        <f t="shared" si="6"/>
        <v>72845393</v>
      </c>
      <c r="J59" s="67">
        <f t="shared" si="6"/>
        <v>134793552</v>
      </c>
      <c r="K59" s="67">
        <f t="shared" si="6"/>
        <v>26836765</v>
      </c>
      <c r="L59" s="67">
        <f t="shared" si="6"/>
        <v>-34948988</v>
      </c>
      <c r="M59" s="67">
        <f t="shared" si="6"/>
        <v>37019022</v>
      </c>
      <c r="N59" s="67">
        <f t="shared" si="6"/>
        <v>28906799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163700351</v>
      </c>
      <c r="X59" s="67">
        <f t="shared" si="6"/>
        <v>163700351</v>
      </c>
      <c r="Y59" s="67">
        <f t="shared" si="6"/>
        <v>0</v>
      </c>
      <c r="Z59" s="68">
        <f>+IF(X59&lt;&gt;0,+(Y59/X59)*100,0)</f>
        <v>0</v>
      </c>
      <c r="AA59" s="65">
        <f>SUM(AA56:AA58)</f>
        <v>311525200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1180221944</v>
      </c>
      <c r="D6" s="20"/>
      <c r="E6" s="21">
        <v>1820600637</v>
      </c>
      <c r="F6" s="22">
        <v>1820600637</v>
      </c>
      <c r="G6" s="22">
        <v>119048953</v>
      </c>
      <c r="H6" s="22">
        <v>118058792</v>
      </c>
      <c r="I6" s="22">
        <v>113227399</v>
      </c>
      <c r="J6" s="22">
        <v>350335144</v>
      </c>
      <c r="K6" s="22">
        <v>108005425</v>
      </c>
      <c r="L6" s="22">
        <v>111208358</v>
      </c>
      <c r="M6" s="22">
        <v>94083175</v>
      </c>
      <c r="N6" s="22">
        <v>313296958</v>
      </c>
      <c r="O6" s="22"/>
      <c r="P6" s="22"/>
      <c r="Q6" s="22"/>
      <c r="R6" s="22"/>
      <c r="S6" s="22"/>
      <c r="T6" s="22"/>
      <c r="U6" s="22"/>
      <c r="V6" s="22"/>
      <c r="W6" s="22">
        <v>663632102</v>
      </c>
      <c r="X6" s="22">
        <v>910300320</v>
      </c>
      <c r="Y6" s="22">
        <v>-246668218</v>
      </c>
      <c r="Z6" s="23">
        <v>-27.097454826776289</v>
      </c>
      <c r="AA6" s="20">
        <v>1820600637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44646961</v>
      </c>
      <c r="F13" s="22">
        <v>44646961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22323480</v>
      </c>
      <c r="Y13" s="22">
        <v>-22323480</v>
      </c>
      <c r="Z13" s="23">
        <v>-100</v>
      </c>
      <c r="AA13" s="20">
        <v>44646961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6315</v>
      </c>
      <c r="F19" s="22">
        <v>6315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3150</v>
      </c>
      <c r="Y19" s="22">
        <v>-3150</v>
      </c>
      <c r="Z19" s="23">
        <v>-100</v>
      </c>
      <c r="AA19" s="20">
        <v>6315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9041812</v>
      </c>
      <c r="D23" s="20"/>
      <c r="E23" s="21">
        <v>6625861</v>
      </c>
      <c r="F23" s="22">
        <v>6625861</v>
      </c>
      <c r="G23" s="22">
        <v>937685</v>
      </c>
      <c r="H23" s="22">
        <v>939293</v>
      </c>
      <c r="I23" s="22">
        <v>568025</v>
      </c>
      <c r="J23" s="22">
        <v>2445003</v>
      </c>
      <c r="K23" s="22">
        <v>1687154</v>
      </c>
      <c r="L23" s="22">
        <v>470819</v>
      </c>
      <c r="M23" s="22">
        <v>318972</v>
      </c>
      <c r="N23" s="22">
        <v>2476945</v>
      </c>
      <c r="O23" s="22"/>
      <c r="P23" s="22"/>
      <c r="Q23" s="22"/>
      <c r="R23" s="22"/>
      <c r="S23" s="22"/>
      <c r="T23" s="22"/>
      <c r="U23" s="22"/>
      <c r="V23" s="22"/>
      <c r="W23" s="22">
        <v>4921948</v>
      </c>
      <c r="X23" s="22">
        <v>3312930</v>
      </c>
      <c r="Y23" s="22">
        <v>1609018</v>
      </c>
      <c r="Z23" s="23">
        <v>48.567823648552796</v>
      </c>
      <c r="AA23" s="20">
        <v>6625861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1189263756</v>
      </c>
      <c r="D32" s="29">
        <f t="shared" ref="D32:Y32" si="0">SUM(D6:D31)</f>
        <v>0</v>
      </c>
      <c r="E32" s="30">
        <f t="shared" si="0"/>
        <v>1871879774</v>
      </c>
      <c r="F32" s="31">
        <f t="shared" si="0"/>
        <v>1871879774</v>
      </c>
      <c r="G32" s="31">
        <f t="shared" si="0"/>
        <v>119986638</v>
      </c>
      <c r="H32" s="31">
        <f t="shared" si="0"/>
        <v>118998085</v>
      </c>
      <c r="I32" s="31">
        <f t="shared" si="0"/>
        <v>113795424</v>
      </c>
      <c r="J32" s="31">
        <f t="shared" si="0"/>
        <v>352780147</v>
      </c>
      <c r="K32" s="31">
        <f t="shared" si="0"/>
        <v>109692579</v>
      </c>
      <c r="L32" s="31">
        <f t="shared" si="0"/>
        <v>111679177</v>
      </c>
      <c r="M32" s="31">
        <f t="shared" si="0"/>
        <v>94402147</v>
      </c>
      <c r="N32" s="31">
        <f t="shared" si="0"/>
        <v>315773903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668554050</v>
      </c>
      <c r="X32" s="31">
        <f t="shared" si="0"/>
        <v>935939880</v>
      </c>
      <c r="Y32" s="31">
        <f t="shared" si="0"/>
        <v>-267385830</v>
      </c>
      <c r="Z32" s="32">
        <f>+IF(X32&lt;&gt;0,+(Y32/X32)*100,0)</f>
        <v>-28.568697168882256</v>
      </c>
      <c r="AA32" s="29">
        <f>SUM(AA6:AA31)</f>
        <v>1871879774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97086360</v>
      </c>
      <c r="D34" s="20"/>
      <c r="E34" s="21">
        <v>103028168</v>
      </c>
      <c r="F34" s="22">
        <v>103028168</v>
      </c>
      <c r="G34" s="22">
        <v>8579610</v>
      </c>
      <c r="H34" s="22">
        <v>8391773</v>
      </c>
      <c r="I34" s="22">
        <v>8202456</v>
      </c>
      <c r="J34" s="22">
        <v>25173839</v>
      </c>
      <c r="K34" s="22">
        <v>8442904</v>
      </c>
      <c r="L34" s="22">
        <v>7745627</v>
      </c>
      <c r="M34" s="22">
        <v>8604901</v>
      </c>
      <c r="N34" s="22">
        <v>24793432</v>
      </c>
      <c r="O34" s="22"/>
      <c r="P34" s="22"/>
      <c r="Q34" s="22"/>
      <c r="R34" s="22"/>
      <c r="S34" s="22"/>
      <c r="T34" s="22"/>
      <c r="U34" s="22"/>
      <c r="V34" s="22"/>
      <c r="W34" s="22">
        <v>49967271</v>
      </c>
      <c r="X34" s="22">
        <v>51514086</v>
      </c>
      <c r="Y34" s="22">
        <v>-1546815</v>
      </c>
      <c r="Z34" s="23">
        <v>-3.0027029888485259</v>
      </c>
      <c r="AA34" s="20">
        <v>103028168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856611259</v>
      </c>
      <c r="D36" s="20"/>
      <c r="E36" s="21">
        <v>1162129938</v>
      </c>
      <c r="F36" s="22">
        <v>1162129938</v>
      </c>
      <c r="G36" s="22">
        <v>116889486</v>
      </c>
      <c r="H36" s="22">
        <v>124683042</v>
      </c>
      <c r="I36" s="22">
        <v>80496593</v>
      </c>
      <c r="J36" s="22">
        <v>322069121</v>
      </c>
      <c r="K36" s="22">
        <v>72920050</v>
      </c>
      <c r="L36" s="22">
        <v>75433775</v>
      </c>
      <c r="M36" s="22">
        <v>71118443</v>
      </c>
      <c r="N36" s="22">
        <v>219472268</v>
      </c>
      <c r="O36" s="22"/>
      <c r="P36" s="22"/>
      <c r="Q36" s="22"/>
      <c r="R36" s="22"/>
      <c r="S36" s="22"/>
      <c r="T36" s="22"/>
      <c r="U36" s="22"/>
      <c r="V36" s="22"/>
      <c r="W36" s="22">
        <v>541541389</v>
      </c>
      <c r="X36" s="22">
        <v>581064972</v>
      </c>
      <c r="Y36" s="22">
        <v>-39523583</v>
      </c>
      <c r="Z36" s="23">
        <v>-6.8019214553514669</v>
      </c>
      <c r="AA36" s="20">
        <v>1162129938</v>
      </c>
    </row>
    <row r="37" spans="1:27" ht="13.5" x14ac:dyDescent="0.25">
      <c r="A37" s="19" t="s">
        <v>63</v>
      </c>
      <c r="B37" s="15" t="s">
        <v>32</v>
      </c>
      <c r="C37" s="20">
        <v>28891729</v>
      </c>
      <c r="D37" s="20"/>
      <c r="E37" s="21">
        <v>21227982</v>
      </c>
      <c r="F37" s="22">
        <v>21227982</v>
      </c>
      <c r="G37" s="22">
        <v>1532744</v>
      </c>
      <c r="H37" s="22">
        <v>2110245</v>
      </c>
      <c r="I37" s="22">
        <v>1370671</v>
      </c>
      <c r="J37" s="22">
        <v>5013660</v>
      </c>
      <c r="K37" s="22">
        <v>3186224</v>
      </c>
      <c r="L37" s="22">
        <v>4207165</v>
      </c>
      <c r="M37" s="22">
        <v>389864</v>
      </c>
      <c r="N37" s="22">
        <v>7783253</v>
      </c>
      <c r="O37" s="22"/>
      <c r="P37" s="22"/>
      <c r="Q37" s="22"/>
      <c r="R37" s="22"/>
      <c r="S37" s="22"/>
      <c r="T37" s="22"/>
      <c r="U37" s="22"/>
      <c r="V37" s="22"/>
      <c r="W37" s="22">
        <v>12796913</v>
      </c>
      <c r="X37" s="22">
        <v>10613982</v>
      </c>
      <c r="Y37" s="22">
        <v>2182931</v>
      </c>
      <c r="Z37" s="23">
        <v>20.566560222167325</v>
      </c>
      <c r="AA37" s="20">
        <v>21227982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160762214</v>
      </c>
      <c r="F38" s="22">
        <v>160762214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80381106</v>
      </c>
      <c r="Y38" s="22">
        <v>-80381106</v>
      </c>
      <c r="Z38" s="23">
        <v>-100</v>
      </c>
      <c r="AA38" s="20">
        <v>160762214</v>
      </c>
    </row>
    <row r="39" spans="1:27" ht="13.5" x14ac:dyDescent="0.25">
      <c r="A39" s="19" t="s">
        <v>65</v>
      </c>
      <c r="B39" s="15" t="s">
        <v>32</v>
      </c>
      <c r="C39" s="20">
        <v>44833477</v>
      </c>
      <c r="D39" s="20"/>
      <c r="E39" s="21">
        <v>15994541</v>
      </c>
      <c r="F39" s="22">
        <v>15994541</v>
      </c>
      <c r="G39" s="22"/>
      <c r="H39" s="22">
        <v>20786116</v>
      </c>
      <c r="I39" s="22">
        <v>10054184</v>
      </c>
      <c r="J39" s="22">
        <v>30840300</v>
      </c>
      <c r="K39" s="22">
        <v>10054184</v>
      </c>
      <c r="L39" s="22">
        <v>10054184</v>
      </c>
      <c r="M39" s="22">
        <v>10054184</v>
      </c>
      <c r="N39" s="22">
        <v>30162552</v>
      </c>
      <c r="O39" s="22"/>
      <c r="P39" s="22"/>
      <c r="Q39" s="22"/>
      <c r="R39" s="22"/>
      <c r="S39" s="22"/>
      <c r="T39" s="22"/>
      <c r="U39" s="22"/>
      <c r="V39" s="22"/>
      <c r="W39" s="22">
        <v>61002852</v>
      </c>
      <c r="X39" s="22">
        <v>7997274</v>
      </c>
      <c r="Y39" s="22">
        <v>53005578</v>
      </c>
      <c r="Z39" s="23">
        <v>662.7955725913605</v>
      </c>
      <c r="AA39" s="20">
        <v>15994541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28546798</v>
      </c>
      <c r="D41" s="20"/>
      <c r="E41" s="21">
        <v>52429785</v>
      </c>
      <c r="F41" s="22">
        <v>52429785</v>
      </c>
      <c r="G41" s="22">
        <v>151318</v>
      </c>
      <c r="H41" s="22">
        <v>86157</v>
      </c>
      <c r="I41" s="22">
        <v>53066</v>
      </c>
      <c r="J41" s="22">
        <v>290541</v>
      </c>
      <c r="K41" s="22">
        <v>882488</v>
      </c>
      <c r="L41" s="22">
        <v>304689</v>
      </c>
      <c r="M41" s="22">
        <v>6482447</v>
      </c>
      <c r="N41" s="22">
        <v>7669624</v>
      </c>
      <c r="O41" s="22"/>
      <c r="P41" s="22"/>
      <c r="Q41" s="22"/>
      <c r="R41" s="22"/>
      <c r="S41" s="22"/>
      <c r="T41" s="22"/>
      <c r="U41" s="22"/>
      <c r="V41" s="22"/>
      <c r="W41" s="22">
        <v>7960165</v>
      </c>
      <c r="X41" s="22">
        <v>26214888</v>
      </c>
      <c r="Y41" s="22">
        <v>-18254723</v>
      </c>
      <c r="Z41" s="23">
        <v>-69.634945608007172</v>
      </c>
      <c r="AA41" s="20">
        <v>52429785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18905874</v>
      </c>
      <c r="D44" s="20"/>
      <c r="E44" s="21">
        <v>29238574</v>
      </c>
      <c r="F44" s="22">
        <v>29238574</v>
      </c>
      <c r="G44" s="22">
        <v>1473609</v>
      </c>
      <c r="H44" s="22">
        <v>1595869</v>
      </c>
      <c r="I44" s="22">
        <v>1557102</v>
      </c>
      <c r="J44" s="22">
        <v>4626580</v>
      </c>
      <c r="K44" s="22">
        <v>1801107</v>
      </c>
      <c r="L44" s="22">
        <v>3635810</v>
      </c>
      <c r="M44" s="22">
        <v>4484534</v>
      </c>
      <c r="N44" s="22">
        <v>9921451</v>
      </c>
      <c r="O44" s="22"/>
      <c r="P44" s="22"/>
      <c r="Q44" s="22"/>
      <c r="R44" s="22"/>
      <c r="S44" s="22"/>
      <c r="T44" s="22"/>
      <c r="U44" s="22"/>
      <c r="V44" s="22"/>
      <c r="W44" s="22">
        <v>14548031</v>
      </c>
      <c r="X44" s="22">
        <v>14619336</v>
      </c>
      <c r="Y44" s="22">
        <v>-71305</v>
      </c>
      <c r="Z44" s="23">
        <v>-0.48774445022674079</v>
      </c>
      <c r="AA44" s="20">
        <v>29238574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1074875497</v>
      </c>
      <c r="D47" s="29">
        <f t="shared" ref="D47:Y47" si="1">SUM(D34:D46)</f>
        <v>0</v>
      </c>
      <c r="E47" s="30">
        <f t="shared" si="1"/>
        <v>1544811202</v>
      </c>
      <c r="F47" s="31">
        <f t="shared" si="1"/>
        <v>1544811202</v>
      </c>
      <c r="G47" s="31">
        <f t="shared" si="1"/>
        <v>128626767</v>
      </c>
      <c r="H47" s="31">
        <f t="shared" si="1"/>
        <v>157653202</v>
      </c>
      <c r="I47" s="31">
        <f t="shared" si="1"/>
        <v>101734072</v>
      </c>
      <c r="J47" s="31">
        <f t="shared" si="1"/>
        <v>388014041</v>
      </c>
      <c r="K47" s="31">
        <f t="shared" si="1"/>
        <v>97286957</v>
      </c>
      <c r="L47" s="31">
        <f t="shared" si="1"/>
        <v>101381250</v>
      </c>
      <c r="M47" s="31">
        <f t="shared" si="1"/>
        <v>101134373</v>
      </c>
      <c r="N47" s="31">
        <f t="shared" si="1"/>
        <v>299802580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687816621</v>
      </c>
      <c r="X47" s="31">
        <f t="shared" si="1"/>
        <v>772405644</v>
      </c>
      <c r="Y47" s="31">
        <f t="shared" si="1"/>
        <v>-84589023</v>
      </c>
      <c r="Z47" s="32">
        <f>+IF(X47&lt;&gt;0,+(Y47/X47)*100,0)</f>
        <v>-10.951372980904836</v>
      </c>
      <c r="AA47" s="29">
        <f>SUM(AA34:AA46)</f>
        <v>1544811202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114388259</v>
      </c>
      <c r="D48" s="39">
        <f t="shared" si="2"/>
        <v>0</v>
      </c>
      <c r="E48" s="40">
        <f t="shared" si="2"/>
        <v>327068572</v>
      </c>
      <c r="F48" s="41">
        <f t="shared" si="2"/>
        <v>327068572</v>
      </c>
      <c r="G48" s="41">
        <f t="shared" si="2"/>
        <v>-8640129</v>
      </c>
      <c r="H48" s="41">
        <f t="shared" si="2"/>
        <v>-38655117</v>
      </c>
      <c r="I48" s="41">
        <f t="shared" si="2"/>
        <v>12061352</v>
      </c>
      <c r="J48" s="41">
        <f t="shared" si="2"/>
        <v>-35233894</v>
      </c>
      <c r="K48" s="41">
        <f t="shared" si="2"/>
        <v>12405622</v>
      </c>
      <c r="L48" s="41">
        <f t="shared" si="2"/>
        <v>10297927</v>
      </c>
      <c r="M48" s="41">
        <f t="shared" si="2"/>
        <v>-6732226</v>
      </c>
      <c r="N48" s="41">
        <f t="shared" si="2"/>
        <v>15971323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-19262571</v>
      </c>
      <c r="X48" s="41">
        <f t="shared" si="2"/>
        <v>163534236</v>
      </c>
      <c r="Y48" s="41">
        <f t="shared" si="2"/>
        <v>-182796807</v>
      </c>
      <c r="Z48" s="42">
        <f>+IF(X48&lt;&gt;0,+(Y48/X48)*100,0)</f>
        <v>-111.77892254928197</v>
      </c>
      <c r="AA48" s="39">
        <f>+AA32-AA47</f>
        <v>327068572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114388259</v>
      </c>
      <c r="D51" s="48">
        <f t="shared" si="3"/>
        <v>0</v>
      </c>
      <c r="E51" s="49">
        <f t="shared" si="3"/>
        <v>327068572</v>
      </c>
      <c r="F51" s="50">
        <f t="shared" si="3"/>
        <v>327068572</v>
      </c>
      <c r="G51" s="50">
        <f t="shared" si="3"/>
        <v>-8640129</v>
      </c>
      <c r="H51" s="50">
        <f t="shared" si="3"/>
        <v>-38655117</v>
      </c>
      <c r="I51" s="50">
        <f t="shared" si="3"/>
        <v>12061352</v>
      </c>
      <c r="J51" s="50">
        <f t="shared" si="3"/>
        <v>-35233894</v>
      </c>
      <c r="K51" s="50">
        <f t="shared" si="3"/>
        <v>12405622</v>
      </c>
      <c r="L51" s="50">
        <f t="shared" si="3"/>
        <v>10297927</v>
      </c>
      <c r="M51" s="50">
        <f t="shared" si="3"/>
        <v>-6732226</v>
      </c>
      <c r="N51" s="50">
        <f t="shared" si="3"/>
        <v>15971323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-19262571</v>
      </c>
      <c r="X51" s="50">
        <f t="shared" si="3"/>
        <v>163534236</v>
      </c>
      <c r="Y51" s="50">
        <f t="shared" si="3"/>
        <v>-182796807</v>
      </c>
      <c r="Z51" s="51">
        <f>+IF(X51&lt;&gt;0,+(Y51/X51)*100,0)</f>
        <v>-111.77892254928197</v>
      </c>
      <c r="AA51" s="48">
        <f>SUM(AA48:AA50)</f>
        <v>327068572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114388259</v>
      </c>
      <c r="D53" s="54">
        <f>+D51-D52</f>
        <v>0</v>
      </c>
      <c r="E53" s="55">
        <f t="shared" si="4"/>
        <v>327068572</v>
      </c>
      <c r="F53" s="56">
        <f t="shared" si="4"/>
        <v>327068572</v>
      </c>
      <c r="G53" s="56">
        <f t="shared" si="4"/>
        <v>-8640129</v>
      </c>
      <c r="H53" s="56">
        <f t="shared" si="4"/>
        <v>-38655117</v>
      </c>
      <c r="I53" s="56">
        <f t="shared" si="4"/>
        <v>12061352</v>
      </c>
      <c r="J53" s="56">
        <f t="shared" si="4"/>
        <v>-35233894</v>
      </c>
      <c r="K53" s="56">
        <f t="shared" si="4"/>
        <v>12405622</v>
      </c>
      <c r="L53" s="56">
        <f t="shared" si="4"/>
        <v>10297927</v>
      </c>
      <c r="M53" s="56">
        <f t="shared" si="4"/>
        <v>-6732226</v>
      </c>
      <c r="N53" s="56">
        <f t="shared" si="4"/>
        <v>15971323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-19262571</v>
      </c>
      <c r="X53" s="56">
        <f t="shared" si="4"/>
        <v>163534236</v>
      </c>
      <c r="Y53" s="56">
        <f t="shared" si="4"/>
        <v>-182796807</v>
      </c>
      <c r="Z53" s="57">
        <f>+IF(X53&lt;&gt;0,+(Y53/X53)*100,0)</f>
        <v>-111.77892254928197</v>
      </c>
      <c r="AA53" s="54">
        <f>+AA51-AA52</f>
        <v>327068572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114388259</v>
      </c>
      <c r="D56" s="48">
        <f>SUM(D53:D55)</f>
        <v>0</v>
      </c>
      <c r="E56" s="49">
        <f t="shared" si="5"/>
        <v>327068572</v>
      </c>
      <c r="F56" s="50">
        <f t="shared" si="5"/>
        <v>327068572</v>
      </c>
      <c r="G56" s="50">
        <f t="shared" si="5"/>
        <v>-8640129</v>
      </c>
      <c r="H56" s="50">
        <f t="shared" si="5"/>
        <v>-38655117</v>
      </c>
      <c r="I56" s="50">
        <f t="shared" si="5"/>
        <v>12061352</v>
      </c>
      <c r="J56" s="50">
        <f t="shared" si="5"/>
        <v>-35233894</v>
      </c>
      <c r="K56" s="50">
        <f t="shared" si="5"/>
        <v>12405622</v>
      </c>
      <c r="L56" s="50">
        <f t="shared" si="5"/>
        <v>10297927</v>
      </c>
      <c r="M56" s="50">
        <f t="shared" si="5"/>
        <v>-6732226</v>
      </c>
      <c r="N56" s="50">
        <f t="shared" si="5"/>
        <v>15971323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-19262571</v>
      </c>
      <c r="X56" s="50">
        <f t="shared" si="5"/>
        <v>163534236</v>
      </c>
      <c r="Y56" s="50">
        <f t="shared" si="5"/>
        <v>-182796807</v>
      </c>
      <c r="Z56" s="51">
        <f>+IF(X56&lt;&gt;0,+(Y56/X56)*100,0)</f>
        <v>-111.77892254928197</v>
      </c>
      <c r="AA56" s="48">
        <f>SUM(AA53:AA55)</f>
        <v>327068572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114388259</v>
      </c>
      <c r="D59" s="65">
        <f>SUM(D56:D58)</f>
        <v>0</v>
      </c>
      <c r="E59" s="66">
        <f t="shared" si="6"/>
        <v>327068572</v>
      </c>
      <c r="F59" s="67">
        <f t="shared" si="6"/>
        <v>327068572</v>
      </c>
      <c r="G59" s="67">
        <f t="shared" si="6"/>
        <v>-8640129</v>
      </c>
      <c r="H59" s="67">
        <f t="shared" si="6"/>
        <v>-38655117</v>
      </c>
      <c r="I59" s="67">
        <f t="shared" si="6"/>
        <v>12061352</v>
      </c>
      <c r="J59" s="67">
        <f t="shared" si="6"/>
        <v>-35233894</v>
      </c>
      <c r="K59" s="67">
        <f t="shared" si="6"/>
        <v>12405622</v>
      </c>
      <c r="L59" s="67">
        <f t="shared" si="6"/>
        <v>10297927</v>
      </c>
      <c r="M59" s="67">
        <f t="shared" si="6"/>
        <v>-6732226</v>
      </c>
      <c r="N59" s="67">
        <f t="shared" si="6"/>
        <v>15971323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-19262571</v>
      </c>
      <c r="X59" s="67">
        <f t="shared" si="6"/>
        <v>163534236</v>
      </c>
      <c r="Y59" s="67">
        <f t="shared" si="6"/>
        <v>-182796807</v>
      </c>
      <c r="Z59" s="68">
        <f>+IF(X59&lt;&gt;0,+(Y59/X59)*100,0)</f>
        <v>-111.77892254928197</v>
      </c>
      <c r="AA59" s="65">
        <f>SUM(AA56:AA58)</f>
        <v>327068572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569664951</v>
      </c>
      <c r="D6" s="20"/>
      <c r="E6" s="21">
        <v>882082210</v>
      </c>
      <c r="F6" s="22">
        <v>882082210</v>
      </c>
      <c r="G6" s="22">
        <v>42655448</v>
      </c>
      <c r="H6" s="22">
        <v>1977841</v>
      </c>
      <c r="I6" s="22">
        <v>59938989</v>
      </c>
      <c r="J6" s="22">
        <v>104572278</v>
      </c>
      <c r="K6" s="22">
        <v>54088406</v>
      </c>
      <c r="L6" s="22">
        <v>48956027</v>
      </c>
      <c r="M6" s="22">
        <v>49672470</v>
      </c>
      <c r="N6" s="22">
        <v>152716903</v>
      </c>
      <c r="O6" s="22"/>
      <c r="P6" s="22"/>
      <c r="Q6" s="22"/>
      <c r="R6" s="22"/>
      <c r="S6" s="22"/>
      <c r="T6" s="22"/>
      <c r="U6" s="22"/>
      <c r="V6" s="22"/>
      <c r="W6" s="22">
        <v>257289181</v>
      </c>
      <c r="X6" s="22">
        <v>441041106</v>
      </c>
      <c r="Y6" s="22">
        <v>-183751925</v>
      </c>
      <c r="Z6" s="23">
        <v>-41.663219709049073</v>
      </c>
      <c r="AA6" s="20">
        <v>882082210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197681267</v>
      </c>
      <c r="D13" s="20"/>
      <c r="E13" s="21">
        <v>53066884</v>
      </c>
      <c r="F13" s="22">
        <v>53066884</v>
      </c>
      <c r="G13" s="22">
        <v>21823485</v>
      </c>
      <c r="H13" s="22">
        <v>22087021</v>
      </c>
      <c r="I13" s="22">
        <v>20025189</v>
      </c>
      <c r="J13" s="22">
        <v>63935695</v>
      </c>
      <c r="K13" s="22">
        <v>20853957</v>
      </c>
      <c r="L13" s="22">
        <v>9471138</v>
      </c>
      <c r="M13" s="22">
        <v>20491859</v>
      </c>
      <c r="N13" s="22">
        <v>50816954</v>
      </c>
      <c r="O13" s="22"/>
      <c r="P13" s="22"/>
      <c r="Q13" s="22"/>
      <c r="R13" s="22"/>
      <c r="S13" s="22"/>
      <c r="T13" s="22"/>
      <c r="U13" s="22"/>
      <c r="V13" s="22"/>
      <c r="W13" s="22">
        <v>114752649</v>
      </c>
      <c r="X13" s="22">
        <v>26533440</v>
      </c>
      <c r="Y13" s="22">
        <v>88219209</v>
      </c>
      <c r="Z13" s="23">
        <v>332.48311941459531</v>
      </c>
      <c r="AA13" s="20">
        <v>53066884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118817</v>
      </c>
      <c r="F23" s="22">
        <v>118817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59406</v>
      </c>
      <c r="Y23" s="22">
        <v>-59406</v>
      </c>
      <c r="Z23" s="23">
        <v>-100</v>
      </c>
      <c r="AA23" s="20">
        <v>118817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767346218</v>
      </c>
      <c r="D32" s="29">
        <f t="shared" ref="D32:Y32" si="0">SUM(D6:D31)</f>
        <v>0</v>
      </c>
      <c r="E32" s="30">
        <f t="shared" si="0"/>
        <v>935267911</v>
      </c>
      <c r="F32" s="31">
        <f t="shared" si="0"/>
        <v>935267911</v>
      </c>
      <c r="G32" s="31">
        <f t="shared" si="0"/>
        <v>64478933</v>
      </c>
      <c r="H32" s="31">
        <f t="shared" si="0"/>
        <v>24064862</v>
      </c>
      <c r="I32" s="31">
        <f t="shared" si="0"/>
        <v>79964178</v>
      </c>
      <c r="J32" s="31">
        <f t="shared" si="0"/>
        <v>168507973</v>
      </c>
      <c r="K32" s="31">
        <f t="shared" si="0"/>
        <v>74942363</v>
      </c>
      <c r="L32" s="31">
        <f t="shared" si="0"/>
        <v>58427165</v>
      </c>
      <c r="M32" s="31">
        <f t="shared" si="0"/>
        <v>70164329</v>
      </c>
      <c r="N32" s="31">
        <f t="shared" si="0"/>
        <v>203533857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372041830</v>
      </c>
      <c r="X32" s="31">
        <f t="shared" si="0"/>
        <v>467633952</v>
      </c>
      <c r="Y32" s="31">
        <f t="shared" si="0"/>
        <v>-95592122</v>
      </c>
      <c r="Z32" s="32">
        <f>+IF(X32&lt;&gt;0,+(Y32/X32)*100,0)</f>
        <v>-20.441655613577005</v>
      </c>
      <c r="AA32" s="29">
        <f>SUM(AA6:AA31)</f>
        <v>935267911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47669472</v>
      </c>
      <c r="D34" s="20"/>
      <c r="E34" s="21">
        <v>45144678</v>
      </c>
      <c r="F34" s="22">
        <v>45144678</v>
      </c>
      <c r="G34" s="22">
        <v>4568708</v>
      </c>
      <c r="H34" s="22"/>
      <c r="I34" s="22">
        <v>9857260</v>
      </c>
      <c r="J34" s="22">
        <v>14425968</v>
      </c>
      <c r="K34" s="22">
        <v>-4468145</v>
      </c>
      <c r="L34" s="22"/>
      <c r="M34" s="22">
        <v>17772543</v>
      </c>
      <c r="N34" s="22">
        <v>13304398</v>
      </c>
      <c r="O34" s="22"/>
      <c r="P34" s="22"/>
      <c r="Q34" s="22"/>
      <c r="R34" s="22"/>
      <c r="S34" s="22"/>
      <c r="T34" s="22"/>
      <c r="U34" s="22"/>
      <c r="V34" s="22"/>
      <c r="W34" s="22">
        <v>27730366</v>
      </c>
      <c r="X34" s="22">
        <v>22572324</v>
      </c>
      <c r="Y34" s="22">
        <v>5158042</v>
      </c>
      <c r="Z34" s="23">
        <v>22.851178283636191</v>
      </c>
      <c r="AA34" s="20">
        <v>45144678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818684895</v>
      </c>
      <c r="D36" s="20"/>
      <c r="E36" s="21">
        <v>757734772</v>
      </c>
      <c r="F36" s="22">
        <v>757734772</v>
      </c>
      <c r="G36" s="22">
        <v>109826640</v>
      </c>
      <c r="H36" s="22">
        <v>138000130</v>
      </c>
      <c r="I36" s="22">
        <v>86775565</v>
      </c>
      <c r="J36" s="22">
        <v>334602335</v>
      </c>
      <c r="K36" s="22">
        <v>84437434</v>
      </c>
      <c r="L36" s="22">
        <v>85052407</v>
      </c>
      <c r="M36" s="22">
        <v>52551461</v>
      </c>
      <c r="N36" s="22">
        <v>222041302</v>
      </c>
      <c r="O36" s="22"/>
      <c r="P36" s="22"/>
      <c r="Q36" s="22"/>
      <c r="R36" s="22"/>
      <c r="S36" s="22"/>
      <c r="T36" s="22"/>
      <c r="U36" s="22"/>
      <c r="V36" s="22"/>
      <c r="W36" s="22">
        <v>556643637</v>
      </c>
      <c r="X36" s="22">
        <v>378867384</v>
      </c>
      <c r="Y36" s="22">
        <v>177776253</v>
      </c>
      <c r="Z36" s="23">
        <v>46.923081929902942</v>
      </c>
      <c r="AA36" s="20">
        <v>757734772</v>
      </c>
    </row>
    <row r="37" spans="1:27" ht="13.5" x14ac:dyDescent="0.25">
      <c r="A37" s="19" t="s">
        <v>63</v>
      </c>
      <c r="B37" s="15" t="s">
        <v>32</v>
      </c>
      <c r="C37" s="20">
        <v>51604413</v>
      </c>
      <c r="D37" s="20"/>
      <c r="E37" s="21">
        <v>31063539</v>
      </c>
      <c r="F37" s="22">
        <v>31063539</v>
      </c>
      <c r="G37" s="22">
        <v>11051647</v>
      </c>
      <c r="H37" s="22">
        <v>9070356</v>
      </c>
      <c r="I37" s="22">
        <v>8595828</v>
      </c>
      <c r="J37" s="22">
        <v>28717831</v>
      </c>
      <c r="K37" s="22">
        <v>5050946</v>
      </c>
      <c r="L37" s="22">
        <v>374241</v>
      </c>
      <c r="M37" s="22">
        <v>685524</v>
      </c>
      <c r="N37" s="22">
        <v>6110711</v>
      </c>
      <c r="O37" s="22"/>
      <c r="P37" s="22"/>
      <c r="Q37" s="22"/>
      <c r="R37" s="22"/>
      <c r="S37" s="22"/>
      <c r="T37" s="22"/>
      <c r="U37" s="22"/>
      <c r="V37" s="22"/>
      <c r="W37" s="22">
        <v>34828542</v>
      </c>
      <c r="X37" s="22">
        <v>15531768</v>
      </c>
      <c r="Y37" s="22">
        <v>19296774</v>
      </c>
      <c r="Z37" s="23">
        <v>124.24067884609144</v>
      </c>
      <c r="AA37" s="20">
        <v>31063539</v>
      </c>
    </row>
    <row r="38" spans="1:27" ht="13.5" x14ac:dyDescent="0.25">
      <c r="A38" s="19" t="s">
        <v>64</v>
      </c>
      <c r="B38" s="15" t="s">
        <v>32</v>
      </c>
      <c r="C38" s="20">
        <v>105472998</v>
      </c>
      <c r="D38" s="20"/>
      <c r="E38" s="21">
        <v>63477353</v>
      </c>
      <c r="F38" s="22">
        <v>63477353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31738674</v>
      </c>
      <c r="Y38" s="22">
        <v>-31738674</v>
      </c>
      <c r="Z38" s="23">
        <v>-100</v>
      </c>
      <c r="AA38" s="20">
        <v>63477353</v>
      </c>
    </row>
    <row r="39" spans="1:27" ht="13.5" x14ac:dyDescent="0.25">
      <c r="A39" s="19" t="s">
        <v>65</v>
      </c>
      <c r="B39" s="15" t="s">
        <v>32</v>
      </c>
      <c r="C39" s="20">
        <v>83909309</v>
      </c>
      <c r="D39" s="20"/>
      <c r="E39" s="21">
        <v>132733176</v>
      </c>
      <c r="F39" s="22">
        <v>132733176</v>
      </c>
      <c r="G39" s="22">
        <v>6366336</v>
      </c>
      <c r="H39" s="22">
        <v>6360072</v>
      </c>
      <c r="I39" s="22">
        <v>6157951</v>
      </c>
      <c r="J39" s="22">
        <v>18884359</v>
      </c>
      <c r="K39" s="22">
        <v>6362878</v>
      </c>
      <c r="L39" s="22">
        <v>6191278</v>
      </c>
      <c r="M39" s="22">
        <v>6363488</v>
      </c>
      <c r="N39" s="22">
        <v>18917644</v>
      </c>
      <c r="O39" s="22"/>
      <c r="P39" s="22"/>
      <c r="Q39" s="22"/>
      <c r="R39" s="22"/>
      <c r="S39" s="22"/>
      <c r="T39" s="22"/>
      <c r="U39" s="22"/>
      <c r="V39" s="22"/>
      <c r="W39" s="22">
        <v>37802003</v>
      </c>
      <c r="X39" s="22">
        <v>66366594</v>
      </c>
      <c r="Y39" s="22">
        <v>-28564591</v>
      </c>
      <c r="Z39" s="23">
        <v>-43.040616187113656</v>
      </c>
      <c r="AA39" s="20">
        <v>132733176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54806818</v>
      </c>
      <c r="D41" s="20"/>
      <c r="E41" s="21">
        <v>74226360</v>
      </c>
      <c r="F41" s="22">
        <v>74226360</v>
      </c>
      <c r="G41" s="22">
        <v>9814958</v>
      </c>
      <c r="H41" s="22">
        <v>7062999</v>
      </c>
      <c r="I41" s="22">
        <v>9326833</v>
      </c>
      <c r="J41" s="22">
        <v>26204790</v>
      </c>
      <c r="K41" s="22">
        <v>8716371</v>
      </c>
      <c r="L41" s="22">
        <v>15772575</v>
      </c>
      <c r="M41" s="22">
        <v>7346928</v>
      </c>
      <c r="N41" s="22">
        <v>31835874</v>
      </c>
      <c r="O41" s="22"/>
      <c r="P41" s="22"/>
      <c r="Q41" s="22"/>
      <c r="R41" s="22"/>
      <c r="S41" s="22"/>
      <c r="T41" s="22"/>
      <c r="U41" s="22"/>
      <c r="V41" s="22"/>
      <c r="W41" s="22">
        <v>58040664</v>
      </c>
      <c r="X41" s="22">
        <v>37113168</v>
      </c>
      <c r="Y41" s="22">
        <v>20927496</v>
      </c>
      <c r="Z41" s="23">
        <v>56.388330955740564</v>
      </c>
      <c r="AA41" s="20">
        <v>74226360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10795474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2294238</v>
      </c>
      <c r="D44" s="20"/>
      <c r="E44" s="21">
        <v>2847240</v>
      </c>
      <c r="F44" s="22">
        <v>2847240</v>
      </c>
      <c r="G44" s="22">
        <v>40940</v>
      </c>
      <c r="H44" s="22">
        <v>1793</v>
      </c>
      <c r="I44" s="22">
        <v>136987</v>
      </c>
      <c r="J44" s="22">
        <v>179720</v>
      </c>
      <c r="K44" s="22">
        <v>-27260</v>
      </c>
      <c r="L44" s="22">
        <v>90893</v>
      </c>
      <c r="M44" s="22">
        <v>195062</v>
      </c>
      <c r="N44" s="22">
        <v>258695</v>
      </c>
      <c r="O44" s="22"/>
      <c r="P44" s="22"/>
      <c r="Q44" s="22"/>
      <c r="R44" s="22"/>
      <c r="S44" s="22"/>
      <c r="T44" s="22"/>
      <c r="U44" s="22"/>
      <c r="V44" s="22"/>
      <c r="W44" s="22">
        <v>438415</v>
      </c>
      <c r="X44" s="22">
        <v>1423614</v>
      </c>
      <c r="Y44" s="22">
        <v>-985199</v>
      </c>
      <c r="Z44" s="23">
        <v>-69.204082005375056</v>
      </c>
      <c r="AA44" s="20">
        <v>2847240</v>
      </c>
    </row>
    <row r="45" spans="1:27" ht="13.5" x14ac:dyDescent="0.25">
      <c r="A45" s="19" t="s">
        <v>70</v>
      </c>
      <c r="B45" s="15" t="s">
        <v>32</v>
      </c>
      <c r="C45" s="20">
        <v>165468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1175403085</v>
      </c>
      <c r="D47" s="29">
        <f t="shared" ref="D47:Y47" si="1">SUM(D34:D46)</f>
        <v>0</v>
      </c>
      <c r="E47" s="30">
        <f t="shared" si="1"/>
        <v>1107227118</v>
      </c>
      <c r="F47" s="31">
        <f t="shared" si="1"/>
        <v>1107227118</v>
      </c>
      <c r="G47" s="31">
        <f t="shared" si="1"/>
        <v>141669229</v>
      </c>
      <c r="H47" s="31">
        <f t="shared" si="1"/>
        <v>160495350</v>
      </c>
      <c r="I47" s="31">
        <f t="shared" si="1"/>
        <v>120850424</v>
      </c>
      <c r="J47" s="31">
        <f t="shared" si="1"/>
        <v>423015003</v>
      </c>
      <c r="K47" s="31">
        <f t="shared" si="1"/>
        <v>100072224</v>
      </c>
      <c r="L47" s="31">
        <f t="shared" si="1"/>
        <v>107481394</v>
      </c>
      <c r="M47" s="31">
        <f t="shared" si="1"/>
        <v>84915006</v>
      </c>
      <c r="N47" s="31">
        <f t="shared" si="1"/>
        <v>292468624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715483627</v>
      </c>
      <c r="X47" s="31">
        <f t="shared" si="1"/>
        <v>553613526</v>
      </c>
      <c r="Y47" s="31">
        <f t="shared" si="1"/>
        <v>161870101</v>
      </c>
      <c r="Z47" s="32">
        <f>+IF(X47&lt;&gt;0,+(Y47/X47)*100,0)</f>
        <v>29.238826979093712</v>
      </c>
      <c r="AA47" s="29">
        <f>SUM(AA34:AA46)</f>
        <v>1107227118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-408056867</v>
      </c>
      <c r="D48" s="39">
        <f t="shared" si="2"/>
        <v>0</v>
      </c>
      <c r="E48" s="40">
        <f t="shared" si="2"/>
        <v>-171959207</v>
      </c>
      <c r="F48" s="41">
        <f t="shared" si="2"/>
        <v>-171959207</v>
      </c>
      <c r="G48" s="41">
        <f t="shared" si="2"/>
        <v>-77190296</v>
      </c>
      <c r="H48" s="41">
        <f t="shared" si="2"/>
        <v>-136430488</v>
      </c>
      <c r="I48" s="41">
        <f t="shared" si="2"/>
        <v>-40886246</v>
      </c>
      <c r="J48" s="41">
        <f t="shared" si="2"/>
        <v>-254507030</v>
      </c>
      <c r="K48" s="41">
        <f t="shared" si="2"/>
        <v>-25129861</v>
      </c>
      <c r="L48" s="41">
        <f t="shared" si="2"/>
        <v>-49054229</v>
      </c>
      <c r="M48" s="41">
        <f t="shared" si="2"/>
        <v>-14750677</v>
      </c>
      <c r="N48" s="41">
        <f t="shared" si="2"/>
        <v>-88934767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-343441797</v>
      </c>
      <c r="X48" s="41">
        <f t="shared" si="2"/>
        <v>-85979574</v>
      </c>
      <c r="Y48" s="41">
        <f t="shared" si="2"/>
        <v>-257462223</v>
      </c>
      <c r="Z48" s="42">
        <f>+IF(X48&lt;&gt;0,+(Y48/X48)*100,0)</f>
        <v>299.44579976634913</v>
      </c>
      <c r="AA48" s="39">
        <f>+AA32-AA47</f>
        <v>-171959207</v>
      </c>
    </row>
    <row r="49" spans="1:27" ht="25.5" x14ac:dyDescent="0.25">
      <c r="A49" s="43" t="s">
        <v>74</v>
      </c>
      <c r="B49" s="15" t="s">
        <v>32</v>
      </c>
      <c r="C49" s="20">
        <v>39924316</v>
      </c>
      <c r="D49" s="20"/>
      <c r="E49" s="21">
        <v>42650000</v>
      </c>
      <c r="F49" s="22">
        <v>42650000</v>
      </c>
      <c r="G49" s="22"/>
      <c r="H49" s="22"/>
      <c r="I49" s="22"/>
      <c r="J49" s="22"/>
      <c r="K49" s="22">
        <v>21695921</v>
      </c>
      <c r="L49" s="22"/>
      <c r="M49" s="22">
        <v>6826707</v>
      </c>
      <c r="N49" s="22">
        <v>28522628</v>
      </c>
      <c r="O49" s="22"/>
      <c r="P49" s="22"/>
      <c r="Q49" s="22"/>
      <c r="R49" s="22"/>
      <c r="S49" s="22"/>
      <c r="T49" s="22"/>
      <c r="U49" s="22"/>
      <c r="V49" s="22"/>
      <c r="W49" s="22">
        <v>28522628</v>
      </c>
      <c r="X49" s="22">
        <v>21325002</v>
      </c>
      <c r="Y49" s="22">
        <v>7197626</v>
      </c>
      <c r="Z49" s="23">
        <v>33.75205310648974</v>
      </c>
      <c r="AA49" s="20">
        <v>42650000</v>
      </c>
    </row>
    <row r="50" spans="1:27" ht="13.5" x14ac:dyDescent="0.25">
      <c r="A50" s="43" t="s">
        <v>75</v>
      </c>
      <c r="B50" s="15" t="s">
        <v>32</v>
      </c>
      <c r="C50" s="44">
        <v>5296000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-362836551</v>
      </c>
      <c r="D51" s="48">
        <f t="shared" si="3"/>
        <v>0</v>
      </c>
      <c r="E51" s="49">
        <f t="shared" si="3"/>
        <v>-129309207</v>
      </c>
      <c r="F51" s="50">
        <f t="shared" si="3"/>
        <v>-129309207</v>
      </c>
      <c r="G51" s="50">
        <f t="shared" si="3"/>
        <v>-77190296</v>
      </c>
      <c r="H51" s="50">
        <f t="shared" si="3"/>
        <v>-136430488</v>
      </c>
      <c r="I51" s="50">
        <f t="shared" si="3"/>
        <v>-40886246</v>
      </c>
      <c r="J51" s="50">
        <f t="shared" si="3"/>
        <v>-254507030</v>
      </c>
      <c r="K51" s="50">
        <f t="shared" si="3"/>
        <v>-3433940</v>
      </c>
      <c r="L51" s="50">
        <f t="shared" si="3"/>
        <v>-49054229</v>
      </c>
      <c r="M51" s="50">
        <f t="shared" si="3"/>
        <v>-7923970</v>
      </c>
      <c r="N51" s="50">
        <f t="shared" si="3"/>
        <v>-60412139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-314919169</v>
      </c>
      <c r="X51" s="50">
        <f t="shared" si="3"/>
        <v>-64654572</v>
      </c>
      <c r="Y51" s="50">
        <f t="shared" si="3"/>
        <v>-250264597</v>
      </c>
      <c r="Z51" s="51">
        <f>+IF(X51&lt;&gt;0,+(Y51/X51)*100,0)</f>
        <v>387.07950460177818</v>
      </c>
      <c r="AA51" s="48">
        <f>SUM(AA48:AA50)</f>
        <v>-129309207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-362836551</v>
      </c>
      <c r="D53" s="54">
        <f>+D51-D52</f>
        <v>0</v>
      </c>
      <c r="E53" s="55">
        <f t="shared" si="4"/>
        <v>-129309207</v>
      </c>
      <c r="F53" s="56">
        <f t="shared" si="4"/>
        <v>-129309207</v>
      </c>
      <c r="G53" s="56">
        <f t="shared" si="4"/>
        <v>-77190296</v>
      </c>
      <c r="H53" s="56">
        <f t="shared" si="4"/>
        <v>-136430488</v>
      </c>
      <c r="I53" s="56">
        <f t="shared" si="4"/>
        <v>-40886246</v>
      </c>
      <c r="J53" s="56">
        <f t="shared" si="4"/>
        <v>-254507030</v>
      </c>
      <c r="K53" s="56">
        <f t="shared" si="4"/>
        <v>-3433940</v>
      </c>
      <c r="L53" s="56">
        <f t="shared" si="4"/>
        <v>-49054229</v>
      </c>
      <c r="M53" s="56">
        <f t="shared" si="4"/>
        <v>-7923970</v>
      </c>
      <c r="N53" s="56">
        <f t="shared" si="4"/>
        <v>-60412139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-314919169</v>
      </c>
      <c r="X53" s="56">
        <f t="shared" si="4"/>
        <v>-64654572</v>
      </c>
      <c r="Y53" s="56">
        <f t="shared" si="4"/>
        <v>-250264597</v>
      </c>
      <c r="Z53" s="57">
        <f>+IF(X53&lt;&gt;0,+(Y53/X53)*100,0)</f>
        <v>387.07950460177818</v>
      </c>
      <c r="AA53" s="54">
        <f>+AA51-AA52</f>
        <v>-129309207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-362836551</v>
      </c>
      <c r="D56" s="48">
        <f>SUM(D53:D55)</f>
        <v>0</v>
      </c>
      <c r="E56" s="49">
        <f t="shared" si="5"/>
        <v>-129309207</v>
      </c>
      <c r="F56" s="50">
        <f t="shared" si="5"/>
        <v>-129309207</v>
      </c>
      <c r="G56" s="50">
        <f t="shared" si="5"/>
        <v>-77190296</v>
      </c>
      <c r="H56" s="50">
        <f t="shared" si="5"/>
        <v>-136430488</v>
      </c>
      <c r="I56" s="50">
        <f t="shared" si="5"/>
        <v>-40886246</v>
      </c>
      <c r="J56" s="50">
        <f t="shared" si="5"/>
        <v>-254507030</v>
      </c>
      <c r="K56" s="50">
        <f t="shared" si="5"/>
        <v>-3433940</v>
      </c>
      <c r="L56" s="50">
        <f t="shared" si="5"/>
        <v>-49054229</v>
      </c>
      <c r="M56" s="50">
        <f t="shared" si="5"/>
        <v>-7923970</v>
      </c>
      <c r="N56" s="50">
        <f t="shared" si="5"/>
        <v>-60412139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-314919169</v>
      </c>
      <c r="X56" s="50">
        <f t="shared" si="5"/>
        <v>-64654572</v>
      </c>
      <c r="Y56" s="50">
        <f t="shared" si="5"/>
        <v>-250264597</v>
      </c>
      <c r="Z56" s="51">
        <f>+IF(X56&lt;&gt;0,+(Y56/X56)*100,0)</f>
        <v>387.07950460177818</v>
      </c>
      <c r="AA56" s="48">
        <f>SUM(AA53:AA55)</f>
        <v>-129309207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-362836551</v>
      </c>
      <c r="D59" s="65">
        <f>SUM(D56:D58)</f>
        <v>0</v>
      </c>
      <c r="E59" s="66">
        <f t="shared" si="6"/>
        <v>-129309207</v>
      </c>
      <c r="F59" s="67">
        <f t="shared" si="6"/>
        <v>-129309207</v>
      </c>
      <c r="G59" s="67">
        <f t="shared" si="6"/>
        <v>-77190296</v>
      </c>
      <c r="H59" s="67">
        <f t="shared" si="6"/>
        <v>-136430488</v>
      </c>
      <c r="I59" s="67">
        <f t="shared" si="6"/>
        <v>-40886246</v>
      </c>
      <c r="J59" s="67">
        <f t="shared" si="6"/>
        <v>-254507030</v>
      </c>
      <c r="K59" s="67">
        <f t="shared" si="6"/>
        <v>-3433940</v>
      </c>
      <c r="L59" s="67">
        <f t="shared" si="6"/>
        <v>-49054229</v>
      </c>
      <c r="M59" s="67">
        <f t="shared" si="6"/>
        <v>-7923970</v>
      </c>
      <c r="N59" s="67">
        <f t="shared" si="6"/>
        <v>-60412139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-314919169</v>
      </c>
      <c r="X59" s="67">
        <f t="shared" si="6"/>
        <v>-64654572</v>
      </c>
      <c r="Y59" s="67">
        <f t="shared" si="6"/>
        <v>-250264597</v>
      </c>
      <c r="Z59" s="68">
        <f>+IF(X59&lt;&gt;0,+(Y59/X59)*100,0)</f>
        <v>387.07950460177818</v>
      </c>
      <c r="AA59" s="65">
        <f>SUM(AA56:AA58)</f>
        <v>-129309207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1035204346</v>
      </c>
      <c r="D6" s="20"/>
      <c r="E6" s="21">
        <v>1792979163</v>
      </c>
      <c r="F6" s="22">
        <v>1792979163</v>
      </c>
      <c r="G6" s="22">
        <v>126137576</v>
      </c>
      <c r="H6" s="22">
        <v>141303008</v>
      </c>
      <c r="I6" s="22">
        <v>129522680</v>
      </c>
      <c r="J6" s="22">
        <v>396963264</v>
      </c>
      <c r="K6" s="22">
        <v>108627828</v>
      </c>
      <c r="L6" s="22">
        <v>109285255</v>
      </c>
      <c r="M6" s="22"/>
      <c r="N6" s="22">
        <v>217913083</v>
      </c>
      <c r="O6" s="22"/>
      <c r="P6" s="22"/>
      <c r="Q6" s="22"/>
      <c r="R6" s="22"/>
      <c r="S6" s="22"/>
      <c r="T6" s="22"/>
      <c r="U6" s="22"/>
      <c r="V6" s="22"/>
      <c r="W6" s="22">
        <v>614876347</v>
      </c>
      <c r="X6" s="22">
        <v>896489574</v>
      </c>
      <c r="Y6" s="22">
        <v>-281613227</v>
      </c>
      <c r="Z6" s="23">
        <v>-31.412883670635971</v>
      </c>
      <c r="AA6" s="20">
        <v>1792979163</v>
      </c>
    </row>
    <row r="7" spans="1:27" ht="13.5" x14ac:dyDescent="0.25">
      <c r="A7" s="19" t="s">
        <v>35</v>
      </c>
      <c r="B7" s="15" t="s">
        <v>32</v>
      </c>
      <c r="C7" s="20">
        <v>1159901</v>
      </c>
      <c r="D7" s="20"/>
      <c r="E7" s="21">
        <v>1628501</v>
      </c>
      <c r="F7" s="22">
        <v>1628501</v>
      </c>
      <c r="G7" s="22">
        <v>32106</v>
      </c>
      <c r="H7" s="22"/>
      <c r="I7" s="22">
        <v>18598</v>
      </c>
      <c r="J7" s="22">
        <v>50704</v>
      </c>
      <c r="K7" s="22">
        <v>17391</v>
      </c>
      <c r="L7" s="22">
        <v>73026</v>
      </c>
      <c r="M7" s="22"/>
      <c r="N7" s="22">
        <v>90417</v>
      </c>
      <c r="O7" s="22"/>
      <c r="P7" s="22"/>
      <c r="Q7" s="22"/>
      <c r="R7" s="22"/>
      <c r="S7" s="22"/>
      <c r="T7" s="22"/>
      <c r="U7" s="22"/>
      <c r="V7" s="22"/>
      <c r="W7" s="22">
        <v>141121</v>
      </c>
      <c r="X7" s="22">
        <v>814248</v>
      </c>
      <c r="Y7" s="22">
        <v>-673127</v>
      </c>
      <c r="Z7" s="23">
        <v>-82.66854815731817</v>
      </c>
      <c r="AA7" s="20">
        <v>1628501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83811717</v>
      </c>
      <c r="D13" s="20"/>
      <c r="E13" s="21">
        <v>86206559</v>
      </c>
      <c r="F13" s="22">
        <v>86206559</v>
      </c>
      <c r="G13" s="22">
        <v>7206515</v>
      </c>
      <c r="H13" s="22">
        <v>7308605</v>
      </c>
      <c r="I13" s="22">
        <v>7487858</v>
      </c>
      <c r="J13" s="22">
        <v>22002978</v>
      </c>
      <c r="K13" s="22">
        <v>7729168</v>
      </c>
      <c r="L13" s="22">
        <v>8018382</v>
      </c>
      <c r="M13" s="22"/>
      <c r="N13" s="22">
        <v>15747550</v>
      </c>
      <c r="O13" s="22"/>
      <c r="P13" s="22"/>
      <c r="Q13" s="22"/>
      <c r="R13" s="22"/>
      <c r="S13" s="22"/>
      <c r="T13" s="22"/>
      <c r="U13" s="22"/>
      <c r="V13" s="22"/>
      <c r="W13" s="22">
        <v>37750528</v>
      </c>
      <c r="X13" s="22">
        <v>43103280</v>
      </c>
      <c r="Y13" s="22">
        <v>-5352752</v>
      </c>
      <c r="Z13" s="23">
        <v>-12.418433121562906</v>
      </c>
      <c r="AA13" s="20">
        <v>86206559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680972</v>
      </c>
      <c r="D19" s="20"/>
      <c r="E19" s="21">
        <v>612521</v>
      </c>
      <c r="F19" s="22">
        <v>612521</v>
      </c>
      <c r="G19" s="22">
        <v>52991</v>
      </c>
      <c r="H19" s="22">
        <v>40911</v>
      </c>
      <c r="I19" s="22">
        <v>41443</v>
      </c>
      <c r="J19" s="22">
        <v>135345</v>
      </c>
      <c r="K19" s="22">
        <v>38605</v>
      </c>
      <c r="L19" s="22">
        <v>33498</v>
      </c>
      <c r="M19" s="22"/>
      <c r="N19" s="22">
        <v>72103</v>
      </c>
      <c r="O19" s="22"/>
      <c r="P19" s="22"/>
      <c r="Q19" s="22"/>
      <c r="R19" s="22"/>
      <c r="S19" s="22"/>
      <c r="T19" s="22"/>
      <c r="U19" s="22"/>
      <c r="V19" s="22"/>
      <c r="W19" s="22">
        <v>207448</v>
      </c>
      <c r="X19" s="22">
        <v>306258</v>
      </c>
      <c r="Y19" s="22">
        <v>-98810</v>
      </c>
      <c r="Z19" s="23">
        <v>-32.263646990445963</v>
      </c>
      <c r="AA19" s="20">
        <v>612521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286329927</v>
      </c>
      <c r="F25" s="22">
        <v>286329927</v>
      </c>
      <c r="G25" s="22"/>
      <c r="H25" s="22"/>
      <c r="I25" s="22"/>
      <c r="J25" s="22"/>
      <c r="K25" s="22">
        <v>119304393</v>
      </c>
      <c r="L25" s="22"/>
      <c r="M25" s="22"/>
      <c r="N25" s="22">
        <v>119304393</v>
      </c>
      <c r="O25" s="22"/>
      <c r="P25" s="22"/>
      <c r="Q25" s="22"/>
      <c r="R25" s="22"/>
      <c r="S25" s="22"/>
      <c r="T25" s="22"/>
      <c r="U25" s="22"/>
      <c r="V25" s="22"/>
      <c r="W25" s="22">
        <v>119304393</v>
      </c>
      <c r="X25" s="22">
        <v>143164962</v>
      </c>
      <c r="Y25" s="22">
        <v>-23860569</v>
      </c>
      <c r="Z25" s="23">
        <v>-16.666486454974926</v>
      </c>
      <c r="AA25" s="20">
        <v>286329927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1120856936</v>
      </c>
      <c r="D32" s="29">
        <f t="shared" ref="D32:Y32" si="0">SUM(D6:D31)</f>
        <v>0</v>
      </c>
      <c r="E32" s="30">
        <f t="shared" si="0"/>
        <v>2167756671</v>
      </c>
      <c r="F32" s="31">
        <f t="shared" si="0"/>
        <v>2167756671</v>
      </c>
      <c r="G32" s="31">
        <f t="shared" si="0"/>
        <v>133429188</v>
      </c>
      <c r="H32" s="31">
        <f t="shared" si="0"/>
        <v>148652524</v>
      </c>
      <c r="I32" s="31">
        <f t="shared" si="0"/>
        <v>137070579</v>
      </c>
      <c r="J32" s="31">
        <f t="shared" si="0"/>
        <v>419152291</v>
      </c>
      <c r="K32" s="31">
        <f t="shared" si="0"/>
        <v>235717385</v>
      </c>
      <c r="L32" s="31">
        <f t="shared" si="0"/>
        <v>117410161</v>
      </c>
      <c r="M32" s="31">
        <f t="shared" si="0"/>
        <v>0</v>
      </c>
      <c r="N32" s="31">
        <f t="shared" si="0"/>
        <v>353127546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772279837</v>
      </c>
      <c r="X32" s="31">
        <f t="shared" si="0"/>
        <v>1083878322</v>
      </c>
      <c r="Y32" s="31">
        <f t="shared" si="0"/>
        <v>-311598485</v>
      </c>
      <c r="Z32" s="32">
        <f>+IF(X32&lt;&gt;0,+(Y32/X32)*100,0)</f>
        <v>-28.748474683489427</v>
      </c>
      <c r="AA32" s="29">
        <f>SUM(AA6:AA31)</f>
        <v>2167756671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159790124</v>
      </c>
      <c r="D34" s="20"/>
      <c r="E34" s="21">
        <v>169581845</v>
      </c>
      <c r="F34" s="22">
        <v>169581845</v>
      </c>
      <c r="G34" s="22">
        <v>14187634</v>
      </c>
      <c r="H34" s="22">
        <v>13245650</v>
      </c>
      <c r="I34" s="22">
        <v>13993182</v>
      </c>
      <c r="J34" s="22">
        <v>41426466</v>
      </c>
      <c r="K34" s="22">
        <v>13208709</v>
      </c>
      <c r="L34" s="22">
        <v>13995983</v>
      </c>
      <c r="M34" s="22"/>
      <c r="N34" s="22">
        <v>27204692</v>
      </c>
      <c r="O34" s="22"/>
      <c r="P34" s="22"/>
      <c r="Q34" s="22"/>
      <c r="R34" s="22"/>
      <c r="S34" s="22"/>
      <c r="T34" s="22"/>
      <c r="U34" s="22"/>
      <c r="V34" s="22"/>
      <c r="W34" s="22">
        <v>68631158</v>
      </c>
      <c r="X34" s="22">
        <v>84790926</v>
      </c>
      <c r="Y34" s="22">
        <v>-16159768</v>
      </c>
      <c r="Z34" s="23">
        <v>-19.058369524116294</v>
      </c>
      <c r="AA34" s="20">
        <v>169581845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1427804974</v>
      </c>
      <c r="D36" s="20"/>
      <c r="E36" s="21">
        <v>1650385412</v>
      </c>
      <c r="F36" s="22">
        <v>1650385412</v>
      </c>
      <c r="G36" s="22">
        <v>29112230</v>
      </c>
      <c r="H36" s="22">
        <v>243878718</v>
      </c>
      <c r="I36" s="22">
        <v>97457</v>
      </c>
      <c r="J36" s="22">
        <v>273088405</v>
      </c>
      <c r="K36" s="22">
        <v>321192150</v>
      </c>
      <c r="L36" s="22">
        <v>19682068</v>
      </c>
      <c r="M36" s="22"/>
      <c r="N36" s="22">
        <v>340874218</v>
      </c>
      <c r="O36" s="22"/>
      <c r="P36" s="22"/>
      <c r="Q36" s="22"/>
      <c r="R36" s="22"/>
      <c r="S36" s="22"/>
      <c r="T36" s="22"/>
      <c r="U36" s="22"/>
      <c r="V36" s="22"/>
      <c r="W36" s="22">
        <v>613962623</v>
      </c>
      <c r="X36" s="22">
        <v>825192708</v>
      </c>
      <c r="Y36" s="22">
        <v>-211230085</v>
      </c>
      <c r="Z36" s="23">
        <v>-25.597667423886154</v>
      </c>
      <c r="AA36" s="20">
        <v>1650385412</v>
      </c>
    </row>
    <row r="37" spans="1:27" ht="13.5" x14ac:dyDescent="0.25">
      <c r="A37" s="19" t="s">
        <v>63</v>
      </c>
      <c r="B37" s="15" t="s">
        <v>32</v>
      </c>
      <c r="C37" s="20">
        <v>79442159</v>
      </c>
      <c r="D37" s="20"/>
      <c r="E37" s="21">
        <v>13285200</v>
      </c>
      <c r="F37" s="22">
        <v>13285200</v>
      </c>
      <c r="G37" s="22">
        <v>2918686</v>
      </c>
      <c r="H37" s="22">
        <v>1880647</v>
      </c>
      <c r="I37" s="22">
        <v>3102596</v>
      </c>
      <c r="J37" s="22">
        <v>7901929</v>
      </c>
      <c r="K37" s="22">
        <v>1973164</v>
      </c>
      <c r="L37" s="22">
        <v>2506573</v>
      </c>
      <c r="M37" s="22"/>
      <c r="N37" s="22">
        <v>4479737</v>
      </c>
      <c r="O37" s="22"/>
      <c r="P37" s="22"/>
      <c r="Q37" s="22"/>
      <c r="R37" s="22"/>
      <c r="S37" s="22"/>
      <c r="T37" s="22"/>
      <c r="U37" s="22"/>
      <c r="V37" s="22"/>
      <c r="W37" s="22">
        <v>12381666</v>
      </c>
      <c r="X37" s="22">
        <v>6642600</v>
      </c>
      <c r="Y37" s="22">
        <v>5739066</v>
      </c>
      <c r="Z37" s="23">
        <v>86.397886369794961</v>
      </c>
      <c r="AA37" s="20">
        <v>13285200</v>
      </c>
    </row>
    <row r="38" spans="1:27" ht="13.5" x14ac:dyDescent="0.25">
      <c r="A38" s="19" t="s">
        <v>64</v>
      </c>
      <c r="B38" s="15" t="s">
        <v>32</v>
      </c>
      <c r="C38" s="20">
        <v>286557051</v>
      </c>
      <c r="D38" s="20"/>
      <c r="E38" s="21">
        <v>358595833</v>
      </c>
      <c r="F38" s="22">
        <v>358595833</v>
      </c>
      <c r="G38" s="22"/>
      <c r="H38" s="22">
        <v>59765972</v>
      </c>
      <c r="I38" s="22"/>
      <c r="J38" s="22">
        <v>59765972</v>
      </c>
      <c r="K38" s="22">
        <v>29882986</v>
      </c>
      <c r="L38" s="22">
        <v>4465</v>
      </c>
      <c r="M38" s="22"/>
      <c r="N38" s="22">
        <v>29887451</v>
      </c>
      <c r="O38" s="22"/>
      <c r="P38" s="22"/>
      <c r="Q38" s="22"/>
      <c r="R38" s="22"/>
      <c r="S38" s="22"/>
      <c r="T38" s="22"/>
      <c r="U38" s="22"/>
      <c r="V38" s="22"/>
      <c r="W38" s="22">
        <v>89653423</v>
      </c>
      <c r="X38" s="22">
        <v>179297916</v>
      </c>
      <c r="Y38" s="22">
        <v>-89644493</v>
      </c>
      <c r="Z38" s="23">
        <v>-49.997509731234132</v>
      </c>
      <c r="AA38" s="20">
        <v>358595833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52783607</v>
      </c>
      <c r="F39" s="22">
        <v>52783607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26391804</v>
      </c>
      <c r="Y39" s="22">
        <v>-26391804</v>
      </c>
      <c r="Z39" s="23">
        <v>-100</v>
      </c>
      <c r="AA39" s="20">
        <v>52783607</v>
      </c>
    </row>
    <row r="40" spans="1:27" ht="13.5" x14ac:dyDescent="0.25">
      <c r="A40" s="19" t="s">
        <v>40</v>
      </c>
      <c r="B40" s="15" t="s">
        <v>32</v>
      </c>
      <c r="C40" s="20">
        <v>534088082</v>
      </c>
      <c r="D40" s="20"/>
      <c r="E40" s="21">
        <v>98943591</v>
      </c>
      <c r="F40" s="22">
        <v>98943591</v>
      </c>
      <c r="G40" s="22">
        <v>2123689</v>
      </c>
      <c r="H40" s="22">
        <v>55997469</v>
      </c>
      <c r="I40" s="22"/>
      <c r="J40" s="22">
        <v>58121158</v>
      </c>
      <c r="K40" s="22">
        <v>3658084</v>
      </c>
      <c r="L40" s="22">
        <v>6323926</v>
      </c>
      <c r="M40" s="22"/>
      <c r="N40" s="22">
        <v>9982010</v>
      </c>
      <c r="O40" s="22"/>
      <c r="P40" s="22"/>
      <c r="Q40" s="22"/>
      <c r="R40" s="22"/>
      <c r="S40" s="22"/>
      <c r="T40" s="22"/>
      <c r="U40" s="22"/>
      <c r="V40" s="22"/>
      <c r="W40" s="22">
        <v>68103168</v>
      </c>
      <c r="X40" s="22">
        <v>49471794</v>
      </c>
      <c r="Y40" s="22">
        <v>18631374</v>
      </c>
      <c r="Z40" s="23">
        <v>37.66059908803792</v>
      </c>
      <c r="AA40" s="20">
        <v>98943591</v>
      </c>
    </row>
    <row r="41" spans="1:27" ht="13.5" x14ac:dyDescent="0.25">
      <c r="A41" s="19" t="s">
        <v>66</v>
      </c>
      <c r="B41" s="15" t="s">
        <v>32</v>
      </c>
      <c r="C41" s="20">
        <v>101346086</v>
      </c>
      <c r="D41" s="20"/>
      <c r="E41" s="21">
        <v>81417664</v>
      </c>
      <c r="F41" s="22">
        <v>81417664</v>
      </c>
      <c r="G41" s="22">
        <v>21950</v>
      </c>
      <c r="H41" s="22">
        <v>9537282</v>
      </c>
      <c r="I41" s="22">
        <v>1808891</v>
      </c>
      <c r="J41" s="22">
        <v>11368123</v>
      </c>
      <c r="K41" s="22">
        <v>31058876</v>
      </c>
      <c r="L41" s="22">
        <v>19848805</v>
      </c>
      <c r="M41" s="22"/>
      <c r="N41" s="22">
        <v>50907681</v>
      </c>
      <c r="O41" s="22"/>
      <c r="P41" s="22"/>
      <c r="Q41" s="22"/>
      <c r="R41" s="22"/>
      <c r="S41" s="22"/>
      <c r="T41" s="22"/>
      <c r="U41" s="22"/>
      <c r="V41" s="22"/>
      <c r="W41" s="22">
        <v>62275804</v>
      </c>
      <c r="X41" s="22">
        <v>40708824</v>
      </c>
      <c r="Y41" s="22">
        <v>21566980</v>
      </c>
      <c r="Z41" s="23">
        <v>52.978636769266544</v>
      </c>
      <c r="AA41" s="20">
        <v>81417664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6264622</v>
      </c>
      <c r="F43" s="22">
        <v>6264622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3132312</v>
      </c>
      <c r="Y43" s="22">
        <v>-3132312</v>
      </c>
      <c r="Z43" s="23">
        <v>-100</v>
      </c>
      <c r="AA43" s="20">
        <v>6264622</v>
      </c>
    </row>
    <row r="44" spans="1:27" ht="13.5" x14ac:dyDescent="0.25">
      <c r="A44" s="19" t="s">
        <v>69</v>
      </c>
      <c r="B44" s="15" t="s">
        <v>32</v>
      </c>
      <c r="C44" s="20">
        <v>19035739</v>
      </c>
      <c r="D44" s="20"/>
      <c r="E44" s="21">
        <v>14377114</v>
      </c>
      <c r="F44" s="22">
        <v>14377114</v>
      </c>
      <c r="G44" s="22">
        <v>159338</v>
      </c>
      <c r="H44" s="22">
        <v>342340</v>
      </c>
      <c r="I44" s="22">
        <v>318388</v>
      </c>
      <c r="J44" s="22">
        <v>820066</v>
      </c>
      <c r="K44" s="22">
        <v>307884</v>
      </c>
      <c r="L44" s="22">
        <v>320044</v>
      </c>
      <c r="M44" s="22"/>
      <c r="N44" s="22">
        <v>627928</v>
      </c>
      <c r="O44" s="22"/>
      <c r="P44" s="22"/>
      <c r="Q44" s="22"/>
      <c r="R44" s="22"/>
      <c r="S44" s="22"/>
      <c r="T44" s="22"/>
      <c r="U44" s="22"/>
      <c r="V44" s="22"/>
      <c r="W44" s="22">
        <v>1447994</v>
      </c>
      <c r="X44" s="22">
        <v>7188552</v>
      </c>
      <c r="Y44" s="22">
        <v>-5740558</v>
      </c>
      <c r="Z44" s="23">
        <v>-79.856944764397625</v>
      </c>
      <c r="AA44" s="20">
        <v>14377114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2608064215</v>
      </c>
      <c r="D47" s="29">
        <f t="shared" ref="D47:Y47" si="1">SUM(D34:D46)</f>
        <v>0</v>
      </c>
      <c r="E47" s="30">
        <f t="shared" si="1"/>
        <v>2445634888</v>
      </c>
      <c r="F47" s="31">
        <f t="shared" si="1"/>
        <v>2445634888</v>
      </c>
      <c r="G47" s="31">
        <f t="shared" si="1"/>
        <v>48523527</v>
      </c>
      <c r="H47" s="31">
        <f t="shared" si="1"/>
        <v>384648078</v>
      </c>
      <c r="I47" s="31">
        <f t="shared" si="1"/>
        <v>19320514</v>
      </c>
      <c r="J47" s="31">
        <f t="shared" si="1"/>
        <v>452492119</v>
      </c>
      <c r="K47" s="31">
        <f t="shared" si="1"/>
        <v>401281853</v>
      </c>
      <c r="L47" s="31">
        <f t="shared" si="1"/>
        <v>62681864</v>
      </c>
      <c r="M47" s="31">
        <f t="shared" si="1"/>
        <v>0</v>
      </c>
      <c r="N47" s="31">
        <f t="shared" si="1"/>
        <v>463963717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916455836</v>
      </c>
      <c r="X47" s="31">
        <f t="shared" si="1"/>
        <v>1222817436</v>
      </c>
      <c r="Y47" s="31">
        <f t="shared" si="1"/>
        <v>-306361600</v>
      </c>
      <c r="Z47" s="32">
        <f>+IF(X47&lt;&gt;0,+(Y47/X47)*100,0)</f>
        <v>-25.053748088688522</v>
      </c>
      <c r="AA47" s="29">
        <f>SUM(AA34:AA46)</f>
        <v>2445634888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-1487207279</v>
      </c>
      <c r="D48" s="39">
        <f t="shared" si="2"/>
        <v>0</v>
      </c>
      <c r="E48" s="40">
        <f t="shared" si="2"/>
        <v>-277878217</v>
      </c>
      <c r="F48" s="41">
        <f t="shared" si="2"/>
        <v>-277878217</v>
      </c>
      <c r="G48" s="41">
        <f t="shared" si="2"/>
        <v>84905661</v>
      </c>
      <c r="H48" s="41">
        <f t="shared" si="2"/>
        <v>-235995554</v>
      </c>
      <c r="I48" s="41">
        <f t="shared" si="2"/>
        <v>117750065</v>
      </c>
      <c r="J48" s="41">
        <f t="shared" si="2"/>
        <v>-33339828</v>
      </c>
      <c r="K48" s="41">
        <f t="shared" si="2"/>
        <v>-165564468</v>
      </c>
      <c r="L48" s="41">
        <f t="shared" si="2"/>
        <v>54728297</v>
      </c>
      <c r="M48" s="41">
        <f t="shared" si="2"/>
        <v>0</v>
      </c>
      <c r="N48" s="41">
        <f t="shared" si="2"/>
        <v>-110836171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-144175999</v>
      </c>
      <c r="X48" s="41">
        <f t="shared" si="2"/>
        <v>-138939114</v>
      </c>
      <c r="Y48" s="41">
        <f t="shared" si="2"/>
        <v>-5236885</v>
      </c>
      <c r="Z48" s="42">
        <f>+IF(X48&lt;&gt;0,+(Y48/X48)*100,0)</f>
        <v>3.7691941809849165</v>
      </c>
      <c r="AA48" s="39">
        <f>+AA32-AA47</f>
        <v>-277878217</v>
      </c>
    </row>
    <row r="49" spans="1:27" ht="25.5" x14ac:dyDescent="0.25">
      <c r="A49" s="43" t="s">
        <v>74</v>
      </c>
      <c r="B49" s="15" t="s">
        <v>32</v>
      </c>
      <c r="C49" s="20">
        <v>59100000</v>
      </c>
      <c r="D49" s="20"/>
      <c r="E49" s="21">
        <v>69404250</v>
      </c>
      <c r="F49" s="22">
        <v>69404250</v>
      </c>
      <c r="G49" s="22"/>
      <c r="H49" s="22">
        <v>2000000</v>
      </c>
      <c r="I49" s="22">
        <v>3067857</v>
      </c>
      <c r="J49" s="22">
        <v>5067857</v>
      </c>
      <c r="K49" s="22">
        <v>8516232</v>
      </c>
      <c r="L49" s="22"/>
      <c r="M49" s="22"/>
      <c r="N49" s="22">
        <v>8516232</v>
      </c>
      <c r="O49" s="22"/>
      <c r="P49" s="22"/>
      <c r="Q49" s="22"/>
      <c r="R49" s="22"/>
      <c r="S49" s="22"/>
      <c r="T49" s="22"/>
      <c r="U49" s="22"/>
      <c r="V49" s="22"/>
      <c r="W49" s="22">
        <v>13584089</v>
      </c>
      <c r="X49" s="22">
        <v>34702128</v>
      </c>
      <c r="Y49" s="22">
        <v>-21118039</v>
      </c>
      <c r="Z49" s="23">
        <v>-60.855170034529294</v>
      </c>
      <c r="AA49" s="20">
        <v>69404250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-1428107279</v>
      </c>
      <c r="D51" s="48">
        <f t="shared" si="3"/>
        <v>0</v>
      </c>
      <c r="E51" s="49">
        <f t="shared" si="3"/>
        <v>-208473967</v>
      </c>
      <c r="F51" s="50">
        <f t="shared" si="3"/>
        <v>-208473967</v>
      </c>
      <c r="G51" s="50">
        <f t="shared" si="3"/>
        <v>84905661</v>
      </c>
      <c r="H51" s="50">
        <f t="shared" si="3"/>
        <v>-233995554</v>
      </c>
      <c r="I51" s="50">
        <f t="shared" si="3"/>
        <v>120817922</v>
      </c>
      <c r="J51" s="50">
        <f t="shared" si="3"/>
        <v>-28271971</v>
      </c>
      <c r="K51" s="50">
        <f t="shared" si="3"/>
        <v>-157048236</v>
      </c>
      <c r="L51" s="50">
        <f t="shared" si="3"/>
        <v>54728297</v>
      </c>
      <c r="M51" s="50">
        <f t="shared" si="3"/>
        <v>0</v>
      </c>
      <c r="N51" s="50">
        <f t="shared" si="3"/>
        <v>-102319939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-130591910</v>
      </c>
      <c r="X51" s="50">
        <f t="shared" si="3"/>
        <v>-104236986</v>
      </c>
      <c r="Y51" s="50">
        <f t="shared" si="3"/>
        <v>-26354924</v>
      </c>
      <c r="Z51" s="51">
        <f>+IF(X51&lt;&gt;0,+(Y51/X51)*100,0)</f>
        <v>25.283658911626627</v>
      </c>
      <c r="AA51" s="48">
        <f>SUM(AA48:AA50)</f>
        <v>-208473967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-1428107279</v>
      </c>
      <c r="D53" s="54">
        <f>+D51-D52</f>
        <v>0</v>
      </c>
      <c r="E53" s="55">
        <f t="shared" si="4"/>
        <v>-208473967</v>
      </c>
      <c r="F53" s="56">
        <f t="shared" si="4"/>
        <v>-208473967</v>
      </c>
      <c r="G53" s="56">
        <f t="shared" si="4"/>
        <v>84905661</v>
      </c>
      <c r="H53" s="56">
        <f t="shared" si="4"/>
        <v>-233995554</v>
      </c>
      <c r="I53" s="56">
        <f t="shared" si="4"/>
        <v>120817922</v>
      </c>
      <c r="J53" s="56">
        <f t="shared" si="4"/>
        <v>-28271971</v>
      </c>
      <c r="K53" s="56">
        <f t="shared" si="4"/>
        <v>-157048236</v>
      </c>
      <c r="L53" s="56">
        <f t="shared" si="4"/>
        <v>54728297</v>
      </c>
      <c r="M53" s="56">
        <f t="shared" si="4"/>
        <v>0</v>
      </c>
      <c r="N53" s="56">
        <f t="shared" si="4"/>
        <v>-102319939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-130591910</v>
      </c>
      <c r="X53" s="56">
        <f t="shared" si="4"/>
        <v>-104236986</v>
      </c>
      <c r="Y53" s="56">
        <f t="shared" si="4"/>
        <v>-26354924</v>
      </c>
      <c r="Z53" s="57">
        <f>+IF(X53&lt;&gt;0,+(Y53/X53)*100,0)</f>
        <v>25.283658911626627</v>
      </c>
      <c r="AA53" s="54">
        <f>+AA51-AA52</f>
        <v>-208473967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-1428107279</v>
      </c>
      <c r="D56" s="48">
        <f>SUM(D53:D55)</f>
        <v>0</v>
      </c>
      <c r="E56" s="49">
        <f t="shared" si="5"/>
        <v>-208473967</v>
      </c>
      <c r="F56" s="50">
        <f t="shared" si="5"/>
        <v>-208473967</v>
      </c>
      <c r="G56" s="50">
        <f t="shared" si="5"/>
        <v>84905661</v>
      </c>
      <c r="H56" s="50">
        <f t="shared" si="5"/>
        <v>-233995554</v>
      </c>
      <c r="I56" s="50">
        <f t="shared" si="5"/>
        <v>120817922</v>
      </c>
      <c r="J56" s="50">
        <f t="shared" si="5"/>
        <v>-28271971</v>
      </c>
      <c r="K56" s="50">
        <f t="shared" si="5"/>
        <v>-157048236</v>
      </c>
      <c r="L56" s="50">
        <f t="shared" si="5"/>
        <v>54728297</v>
      </c>
      <c r="M56" s="50">
        <f t="shared" si="5"/>
        <v>0</v>
      </c>
      <c r="N56" s="50">
        <f t="shared" si="5"/>
        <v>-102319939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-130591910</v>
      </c>
      <c r="X56" s="50">
        <f t="shared" si="5"/>
        <v>-104236986</v>
      </c>
      <c r="Y56" s="50">
        <f t="shared" si="5"/>
        <v>-26354924</v>
      </c>
      <c r="Z56" s="51">
        <f>+IF(X56&lt;&gt;0,+(Y56/X56)*100,0)</f>
        <v>25.283658911626627</v>
      </c>
      <c r="AA56" s="48">
        <f>SUM(AA53:AA55)</f>
        <v>-208473967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-1428107279</v>
      </c>
      <c r="D59" s="65">
        <f>SUM(D56:D58)</f>
        <v>0</v>
      </c>
      <c r="E59" s="66">
        <f t="shared" si="6"/>
        <v>-208473967</v>
      </c>
      <c r="F59" s="67">
        <f t="shared" si="6"/>
        <v>-208473967</v>
      </c>
      <c r="G59" s="67">
        <f t="shared" si="6"/>
        <v>84905661</v>
      </c>
      <c r="H59" s="67">
        <f t="shared" si="6"/>
        <v>-233995554</v>
      </c>
      <c r="I59" s="67">
        <f t="shared" si="6"/>
        <v>120817922</v>
      </c>
      <c r="J59" s="67">
        <f t="shared" si="6"/>
        <v>-28271971</v>
      </c>
      <c r="K59" s="67">
        <f t="shared" si="6"/>
        <v>-157048236</v>
      </c>
      <c r="L59" s="67">
        <f t="shared" si="6"/>
        <v>54728297</v>
      </c>
      <c r="M59" s="67">
        <f t="shared" si="6"/>
        <v>0</v>
      </c>
      <c r="N59" s="67">
        <f t="shared" si="6"/>
        <v>-102319939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-130591910</v>
      </c>
      <c r="X59" s="67">
        <f t="shared" si="6"/>
        <v>-104236986</v>
      </c>
      <c r="Y59" s="67">
        <f t="shared" si="6"/>
        <v>-26354924</v>
      </c>
      <c r="Z59" s="68">
        <f>+IF(X59&lt;&gt;0,+(Y59/X59)*100,0)</f>
        <v>25.283658911626627</v>
      </c>
      <c r="AA59" s="65">
        <f>SUM(AA56:AA58)</f>
        <v>-208473967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710711567</v>
      </c>
      <c r="D6" s="20"/>
      <c r="E6" s="21">
        <v>919316148</v>
      </c>
      <c r="F6" s="22">
        <v>919316148</v>
      </c>
      <c r="G6" s="22">
        <v>78224273</v>
      </c>
      <c r="H6" s="22">
        <v>58796692</v>
      </c>
      <c r="I6" s="22">
        <v>72042058</v>
      </c>
      <c r="J6" s="22">
        <v>209063023</v>
      </c>
      <c r="K6" s="22">
        <v>65528948</v>
      </c>
      <c r="L6" s="22">
        <v>64448333</v>
      </c>
      <c r="M6" s="22">
        <v>62964755</v>
      </c>
      <c r="N6" s="22">
        <v>192942036</v>
      </c>
      <c r="O6" s="22"/>
      <c r="P6" s="22"/>
      <c r="Q6" s="22"/>
      <c r="R6" s="22"/>
      <c r="S6" s="22"/>
      <c r="T6" s="22"/>
      <c r="U6" s="22"/>
      <c r="V6" s="22"/>
      <c r="W6" s="22">
        <v>402005059</v>
      </c>
      <c r="X6" s="22">
        <v>459658074</v>
      </c>
      <c r="Y6" s="22">
        <v>-57653015</v>
      </c>
      <c r="Z6" s="23">
        <v>-12.542587253672391</v>
      </c>
      <c r="AA6" s="20">
        <v>919316148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2139279</v>
      </c>
      <c r="D13" s="20"/>
      <c r="E13" s="21">
        <v>1956444</v>
      </c>
      <c r="F13" s="22">
        <v>1956444</v>
      </c>
      <c r="G13" s="22">
        <v>247559</v>
      </c>
      <c r="H13" s="22">
        <v>257739</v>
      </c>
      <c r="I13" s="22">
        <v>272663</v>
      </c>
      <c r="J13" s="22">
        <v>777961</v>
      </c>
      <c r="K13" s="22">
        <v>285339</v>
      </c>
      <c r="L13" s="22">
        <v>279520</v>
      </c>
      <c r="M13" s="22">
        <v>304624</v>
      </c>
      <c r="N13" s="22">
        <v>869483</v>
      </c>
      <c r="O13" s="22"/>
      <c r="P13" s="22"/>
      <c r="Q13" s="22"/>
      <c r="R13" s="22"/>
      <c r="S13" s="22"/>
      <c r="T13" s="22"/>
      <c r="U13" s="22"/>
      <c r="V13" s="22"/>
      <c r="W13" s="22">
        <v>1647444</v>
      </c>
      <c r="X13" s="22">
        <v>978222</v>
      </c>
      <c r="Y13" s="22">
        <v>669222</v>
      </c>
      <c r="Z13" s="23">
        <v>68.412078239908737</v>
      </c>
      <c r="AA13" s="20">
        <v>1956444</v>
      </c>
    </row>
    <row r="14" spans="1:27" ht="13.5" x14ac:dyDescent="0.25">
      <c r="A14" s="19" t="s">
        <v>42</v>
      </c>
      <c r="B14" s="15" t="s">
        <v>32</v>
      </c>
      <c r="C14" s="20">
        <v>53134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423414</v>
      </c>
      <c r="D19" s="20"/>
      <c r="E19" s="21">
        <v>99792</v>
      </c>
      <c r="F19" s="22">
        <v>99792</v>
      </c>
      <c r="G19" s="22">
        <v>12494</v>
      </c>
      <c r="H19" s="22">
        <v>27878</v>
      </c>
      <c r="I19" s="22"/>
      <c r="J19" s="22">
        <v>40372</v>
      </c>
      <c r="K19" s="22">
        <v>1603</v>
      </c>
      <c r="L19" s="22">
        <v>-10082</v>
      </c>
      <c r="M19" s="22">
        <v>12232</v>
      </c>
      <c r="N19" s="22">
        <v>3753</v>
      </c>
      <c r="O19" s="22"/>
      <c r="P19" s="22"/>
      <c r="Q19" s="22"/>
      <c r="R19" s="22"/>
      <c r="S19" s="22"/>
      <c r="T19" s="22"/>
      <c r="U19" s="22"/>
      <c r="V19" s="22"/>
      <c r="W19" s="22">
        <v>44125</v>
      </c>
      <c r="X19" s="22">
        <v>49896</v>
      </c>
      <c r="Y19" s="22">
        <v>-5771</v>
      </c>
      <c r="Z19" s="23">
        <v>-11.566057399390733</v>
      </c>
      <c r="AA19" s="20">
        <v>99792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1432394</v>
      </c>
      <c r="D23" s="20"/>
      <c r="E23" s="21">
        <v>1418052</v>
      </c>
      <c r="F23" s="22">
        <v>1418052</v>
      </c>
      <c r="G23" s="22">
        <v>167600</v>
      </c>
      <c r="H23" s="22">
        <v>166340</v>
      </c>
      <c r="I23" s="22">
        <v>205564</v>
      </c>
      <c r="J23" s="22">
        <v>539504</v>
      </c>
      <c r="K23" s="22">
        <v>78112</v>
      </c>
      <c r="L23" s="22">
        <v>187054</v>
      </c>
      <c r="M23" s="22">
        <v>107596</v>
      </c>
      <c r="N23" s="22">
        <v>372762</v>
      </c>
      <c r="O23" s="22"/>
      <c r="P23" s="22"/>
      <c r="Q23" s="22"/>
      <c r="R23" s="22"/>
      <c r="S23" s="22"/>
      <c r="T23" s="22"/>
      <c r="U23" s="22"/>
      <c r="V23" s="22"/>
      <c r="W23" s="22">
        <v>912266</v>
      </c>
      <c r="X23" s="22">
        <v>709026</v>
      </c>
      <c r="Y23" s="22">
        <v>203240</v>
      </c>
      <c r="Z23" s="23">
        <v>28.664675202319799</v>
      </c>
      <c r="AA23" s="20">
        <v>1418052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13074561</v>
      </c>
      <c r="D25" s="20"/>
      <c r="E25" s="21">
        <v>20238472</v>
      </c>
      <c r="F25" s="22">
        <v>20238472</v>
      </c>
      <c r="G25" s="22">
        <v>6781267</v>
      </c>
      <c r="H25" s="22"/>
      <c r="I25" s="22"/>
      <c r="J25" s="22">
        <v>6781267</v>
      </c>
      <c r="K25" s="22"/>
      <c r="L25" s="22"/>
      <c r="M25" s="22">
        <v>5987838</v>
      </c>
      <c r="N25" s="22">
        <v>5987838</v>
      </c>
      <c r="O25" s="22"/>
      <c r="P25" s="22"/>
      <c r="Q25" s="22"/>
      <c r="R25" s="22"/>
      <c r="S25" s="22"/>
      <c r="T25" s="22"/>
      <c r="U25" s="22"/>
      <c r="V25" s="22"/>
      <c r="W25" s="22">
        <v>12769105</v>
      </c>
      <c r="X25" s="22">
        <v>12119236</v>
      </c>
      <c r="Y25" s="22">
        <v>649869</v>
      </c>
      <c r="Z25" s="23">
        <v>5.3622934647035505</v>
      </c>
      <c r="AA25" s="20">
        <v>20238472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727834349</v>
      </c>
      <c r="D32" s="29">
        <f t="shared" ref="D32:Y32" si="0">SUM(D6:D31)</f>
        <v>0</v>
      </c>
      <c r="E32" s="30">
        <f t="shared" si="0"/>
        <v>943028908</v>
      </c>
      <c r="F32" s="31">
        <f t="shared" si="0"/>
        <v>943028908</v>
      </c>
      <c r="G32" s="31">
        <f t="shared" si="0"/>
        <v>85433193</v>
      </c>
      <c r="H32" s="31">
        <f t="shared" si="0"/>
        <v>59248649</v>
      </c>
      <c r="I32" s="31">
        <f t="shared" si="0"/>
        <v>72520285</v>
      </c>
      <c r="J32" s="31">
        <f t="shared" si="0"/>
        <v>217202127</v>
      </c>
      <c r="K32" s="31">
        <f t="shared" si="0"/>
        <v>65894002</v>
      </c>
      <c r="L32" s="31">
        <f t="shared" si="0"/>
        <v>64904825</v>
      </c>
      <c r="M32" s="31">
        <f t="shared" si="0"/>
        <v>69377045</v>
      </c>
      <c r="N32" s="31">
        <f t="shared" si="0"/>
        <v>200175872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417377999</v>
      </c>
      <c r="X32" s="31">
        <f t="shared" si="0"/>
        <v>473514454</v>
      </c>
      <c r="Y32" s="31">
        <f t="shared" si="0"/>
        <v>-56136455</v>
      </c>
      <c r="Z32" s="32">
        <f>+IF(X32&lt;&gt;0,+(Y32/X32)*100,0)</f>
        <v>-11.855278022833069</v>
      </c>
      <c r="AA32" s="29">
        <f>SUM(AA6:AA31)</f>
        <v>943028908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65756723</v>
      </c>
      <c r="D34" s="20"/>
      <c r="E34" s="21">
        <v>59123674</v>
      </c>
      <c r="F34" s="22">
        <v>59123674</v>
      </c>
      <c r="G34" s="22">
        <v>5860508</v>
      </c>
      <c r="H34" s="22">
        <v>5799566</v>
      </c>
      <c r="I34" s="22">
        <v>5761251</v>
      </c>
      <c r="J34" s="22">
        <v>17421325</v>
      </c>
      <c r="K34" s="22">
        <v>5600719</v>
      </c>
      <c r="L34" s="22">
        <v>6007651</v>
      </c>
      <c r="M34" s="22">
        <v>5851680</v>
      </c>
      <c r="N34" s="22">
        <v>17460050</v>
      </c>
      <c r="O34" s="22"/>
      <c r="P34" s="22"/>
      <c r="Q34" s="22"/>
      <c r="R34" s="22"/>
      <c r="S34" s="22"/>
      <c r="T34" s="22"/>
      <c r="U34" s="22"/>
      <c r="V34" s="22"/>
      <c r="W34" s="22">
        <v>34881375</v>
      </c>
      <c r="X34" s="22">
        <v>29561844</v>
      </c>
      <c r="Y34" s="22">
        <v>5319531</v>
      </c>
      <c r="Z34" s="23">
        <v>17.994584505621503</v>
      </c>
      <c r="AA34" s="20">
        <v>59123674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595730886</v>
      </c>
      <c r="D36" s="20"/>
      <c r="E36" s="21">
        <v>670449464</v>
      </c>
      <c r="F36" s="22">
        <v>670449464</v>
      </c>
      <c r="G36" s="22">
        <v>81128</v>
      </c>
      <c r="H36" s="22">
        <v>101686585</v>
      </c>
      <c r="I36" s="22">
        <v>87627050</v>
      </c>
      <c r="J36" s="22">
        <v>189394763</v>
      </c>
      <c r="K36" s="22">
        <v>53998024</v>
      </c>
      <c r="L36" s="22">
        <v>53768218</v>
      </c>
      <c r="M36" s="22">
        <v>52946913</v>
      </c>
      <c r="N36" s="22">
        <v>160713155</v>
      </c>
      <c r="O36" s="22"/>
      <c r="P36" s="22"/>
      <c r="Q36" s="22"/>
      <c r="R36" s="22"/>
      <c r="S36" s="22"/>
      <c r="T36" s="22"/>
      <c r="U36" s="22"/>
      <c r="V36" s="22"/>
      <c r="W36" s="22">
        <v>350107918</v>
      </c>
      <c r="X36" s="22">
        <v>330224730</v>
      </c>
      <c r="Y36" s="22">
        <v>19883188</v>
      </c>
      <c r="Z36" s="23">
        <v>6.0211081102254216</v>
      </c>
      <c r="AA36" s="20">
        <v>670449464</v>
      </c>
    </row>
    <row r="37" spans="1:27" ht="13.5" x14ac:dyDescent="0.25">
      <c r="A37" s="19" t="s">
        <v>63</v>
      </c>
      <c r="B37" s="15" t="s">
        <v>32</v>
      </c>
      <c r="C37" s="20">
        <v>17499179</v>
      </c>
      <c r="D37" s="20"/>
      <c r="E37" s="21">
        <v>19616800</v>
      </c>
      <c r="F37" s="22">
        <v>19616800</v>
      </c>
      <c r="G37" s="22">
        <v>1919019</v>
      </c>
      <c r="H37" s="22">
        <v>2295182</v>
      </c>
      <c r="I37" s="22">
        <v>2735501</v>
      </c>
      <c r="J37" s="22">
        <v>6949702</v>
      </c>
      <c r="K37" s="22">
        <v>2187593</v>
      </c>
      <c r="L37" s="22">
        <v>2881096</v>
      </c>
      <c r="M37" s="22">
        <v>3438389</v>
      </c>
      <c r="N37" s="22">
        <v>8507078</v>
      </c>
      <c r="O37" s="22"/>
      <c r="P37" s="22"/>
      <c r="Q37" s="22"/>
      <c r="R37" s="22"/>
      <c r="S37" s="22"/>
      <c r="T37" s="22"/>
      <c r="U37" s="22"/>
      <c r="V37" s="22"/>
      <c r="W37" s="22">
        <v>15456780</v>
      </c>
      <c r="X37" s="22">
        <v>9808424</v>
      </c>
      <c r="Y37" s="22">
        <v>5648356</v>
      </c>
      <c r="Z37" s="23">
        <v>57.586784584353204</v>
      </c>
      <c r="AA37" s="20">
        <v>19616800</v>
      </c>
    </row>
    <row r="38" spans="1:27" ht="13.5" x14ac:dyDescent="0.25">
      <c r="A38" s="19" t="s">
        <v>64</v>
      </c>
      <c r="B38" s="15" t="s">
        <v>32</v>
      </c>
      <c r="C38" s="20">
        <v>5768901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44296167</v>
      </c>
      <c r="D39" s="20"/>
      <c r="E39" s="21">
        <v>48893796</v>
      </c>
      <c r="F39" s="22">
        <v>48893796</v>
      </c>
      <c r="G39" s="22">
        <v>4074483</v>
      </c>
      <c r="H39" s="22">
        <v>8147254</v>
      </c>
      <c r="I39" s="22">
        <v>8148110</v>
      </c>
      <c r="J39" s="22">
        <v>20369847</v>
      </c>
      <c r="K39" s="22">
        <v>8148110</v>
      </c>
      <c r="L39" s="22">
        <v>-8149822</v>
      </c>
      <c r="M39" s="22">
        <v>4073627</v>
      </c>
      <c r="N39" s="22">
        <v>4071915</v>
      </c>
      <c r="O39" s="22"/>
      <c r="P39" s="22"/>
      <c r="Q39" s="22"/>
      <c r="R39" s="22"/>
      <c r="S39" s="22"/>
      <c r="T39" s="22"/>
      <c r="U39" s="22"/>
      <c r="V39" s="22"/>
      <c r="W39" s="22">
        <v>24441762</v>
      </c>
      <c r="X39" s="22">
        <v>24446898</v>
      </c>
      <c r="Y39" s="22">
        <v>-5136</v>
      </c>
      <c r="Z39" s="23">
        <v>-2.1008800380318191E-2</v>
      </c>
      <c r="AA39" s="20">
        <v>48893796</v>
      </c>
    </row>
    <row r="40" spans="1:27" ht="13.5" x14ac:dyDescent="0.25">
      <c r="A40" s="19" t="s">
        <v>40</v>
      </c>
      <c r="B40" s="15" t="s">
        <v>32</v>
      </c>
      <c r="C40" s="20">
        <v>35081208</v>
      </c>
      <c r="D40" s="20"/>
      <c r="E40" s="21">
        <v>20943926</v>
      </c>
      <c r="F40" s="22">
        <v>20943926</v>
      </c>
      <c r="G40" s="22"/>
      <c r="H40" s="22">
        <v>367</v>
      </c>
      <c r="I40" s="22"/>
      <c r="J40" s="22">
        <v>367</v>
      </c>
      <c r="K40" s="22"/>
      <c r="L40" s="22">
        <v>859</v>
      </c>
      <c r="M40" s="22"/>
      <c r="N40" s="22">
        <v>859</v>
      </c>
      <c r="O40" s="22"/>
      <c r="P40" s="22"/>
      <c r="Q40" s="22"/>
      <c r="R40" s="22"/>
      <c r="S40" s="22"/>
      <c r="T40" s="22"/>
      <c r="U40" s="22"/>
      <c r="V40" s="22"/>
      <c r="W40" s="22">
        <v>1226</v>
      </c>
      <c r="X40" s="22">
        <v>10471902</v>
      </c>
      <c r="Y40" s="22">
        <v>-10470676</v>
      </c>
      <c r="Z40" s="23">
        <v>-99.988292480200826</v>
      </c>
      <c r="AA40" s="20">
        <v>20943926</v>
      </c>
    </row>
    <row r="41" spans="1:27" ht="13.5" x14ac:dyDescent="0.25">
      <c r="A41" s="19" t="s">
        <v>66</v>
      </c>
      <c r="B41" s="15" t="s">
        <v>32</v>
      </c>
      <c r="C41" s="20">
        <v>41158299</v>
      </c>
      <c r="D41" s="20"/>
      <c r="E41" s="21">
        <v>67401776</v>
      </c>
      <c r="F41" s="22">
        <v>68101776</v>
      </c>
      <c r="G41" s="22">
        <v>2169438</v>
      </c>
      <c r="H41" s="22">
        <v>4606041</v>
      </c>
      <c r="I41" s="22">
        <v>4269097</v>
      </c>
      <c r="J41" s="22">
        <v>11044576</v>
      </c>
      <c r="K41" s="22">
        <v>4401546</v>
      </c>
      <c r="L41" s="22">
        <v>4247558</v>
      </c>
      <c r="M41" s="22">
        <v>6935391</v>
      </c>
      <c r="N41" s="22">
        <v>15584495</v>
      </c>
      <c r="O41" s="22"/>
      <c r="P41" s="22"/>
      <c r="Q41" s="22"/>
      <c r="R41" s="22"/>
      <c r="S41" s="22"/>
      <c r="T41" s="22"/>
      <c r="U41" s="22"/>
      <c r="V41" s="22"/>
      <c r="W41" s="22">
        <v>26629071</v>
      </c>
      <c r="X41" s="22">
        <v>34406866</v>
      </c>
      <c r="Y41" s="22">
        <v>-7777795</v>
      </c>
      <c r="Z41" s="23">
        <v>-22.605357314438347</v>
      </c>
      <c r="AA41" s="20">
        <v>68101776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605317</v>
      </c>
      <c r="D43" s="20"/>
      <c r="E43" s="21">
        <v>4294482</v>
      </c>
      <c r="F43" s="22">
        <v>4294482</v>
      </c>
      <c r="G43" s="22"/>
      <c r="H43" s="22">
        <v>-1744</v>
      </c>
      <c r="I43" s="22"/>
      <c r="J43" s="22">
        <v>-1744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-1744</v>
      </c>
      <c r="X43" s="22">
        <v>2147244</v>
      </c>
      <c r="Y43" s="22">
        <v>-2148988</v>
      </c>
      <c r="Z43" s="23">
        <v>-100.0812203922796</v>
      </c>
      <c r="AA43" s="20">
        <v>4294482</v>
      </c>
    </row>
    <row r="44" spans="1:27" ht="13.5" x14ac:dyDescent="0.25">
      <c r="A44" s="19" t="s">
        <v>69</v>
      </c>
      <c r="B44" s="15" t="s">
        <v>32</v>
      </c>
      <c r="C44" s="20">
        <v>5073525</v>
      </c>
      <c r="D44" s="20"/>
      <c r="E44" s="21">
        <v>6622697</v>
      </c>
      <c r="F44" s="22">
        <v>31622697</v>
      </c>
      <c r="G44" s="22">
        <v>2838446</v>
      </c>
      <c r="H44" s="22">
        <v>3022235</v>
      </c>
      <c r="I44" s="22">
        <v>2379556</v>
      </c>
      <c r="J44" s="22">
        <v>8240237</v>
      </c>
      <c r="K44" s="22">
        <v>2414666</v>
      </c>
      <c r="L44" s="22">
        <v>1477058</v>
      </c>
      <c r="M44" s="22">
        <v>114132</v>
      </c>
      <c r="N44" s="22">
        <v>4005856</v>
      </c>
      <c r="O44" s="22"/>
      <c r="P44" s="22"/>
      <c r="Q44" s="22"/>
      <c r="R44" s="22"/>
      <c r="S44" s="22"/>
      <c r="T44" s="22"/>
      <c r="U44" s="22"/>
      <c r="V44" s="22"/>
      <c r="W44" s="22">
        <v>12246093</v>
      </c>
      <c r="X44" s="22">
        <v>14674975</v>
      </c>
      <c r="Y44" s="22">
        <v>-2428882</v>
      </c>
      <c r="Z44" s="23">
        <v>-16.551183221777212</v>
      </c>
      <c r="AA44" s="20">
        <v>31622697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810970205</v>
      </c>
      <c r="D47" s="29">
        <f t="shared" ref="D47:Y47" si="1">SUM(D34:D46)</f>
        <v>0</v>
      </c>
      <c r="E47" s="30">
        <f t="shared" si="1"/>
        <v>897346615</v>
      </c>
      <c r="F47" s="31">
        <f t="shared" si="1"/>
        <v>923046615</v>
      </c>
      <c r="G47" s="31">
        <f t="shared" si="1"/>
        <v>16943022</v>
      </c>
      <c r="H47" s="31">
        <f t="shared" si="1"/>
        <v>125555486</v>
      </c>
      <c r="I47" s="31">
        <f t="shared" si="1"/>
        <v>110920565</v>
      </c>
      <c r="J47" s="31">
        <f t="shared" si="1"/>
        <v>253419073</v>
      </c>
      <c r="K47" s="31">
        <f t="shared" si="1"/>
        <v>76750658</v>
      </c>
      <c r="L47" s="31">
        <f t="shared" si="1"/>
        <v>60232618</v>
      </c>
      <c r="M47" s="31">
        <f t="shared" si="1"/>
        <v>73360132</v>
      </c>
      <c r="N47" s="31">
        <f t="shared" si="1"/>
        <v>210343408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463762481</v>
      </c>
      <c r="X47" s="31">
        <f t="shared" si="1"/>
        <v>455742883</v>
      </c>
      <c r="Y47" s="31">
        <f t="shared" si="1"/>
        <v>8019598</v>
      </c>
      <c r="Z47" s="32">
        <f>+IF(X47&lt;&gt;0,+(Y47/X47)*100,0)</f>
        <v>1.7596759706283776</v>
      </c>
      <c r="AA47" s="29">
        <f>SUM(AA34:AA46)</f>
        <v>923046615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-83135856</v>
      </c>
      <c r="D48" s="39">
        <f t="shared" si="2"/>
        <v>0</v>
      </c>
      <c r="E48" s="40">
        <f t="shared" si="2"/>
        <v>45682293</v>
      </c>
      <c r="F48" s="41">
        <f t="shared" si="2"/>
        <v>19982293</v>
      </c>
      <c r="G48" s="41">
        <f t="shared" si="2"/>
        <v>68490171</v>
      </c>
      <c r="H48" s="41">
        <f t="shared" si="2"/>
        <v>-66306837</v>
      </c>
      <c r="I48" s="41">
        <f t="shared" si="2"/>
        <v>-38400280</v>
      </c>
      <c r="J48" s="41">
        <f t="shared" si="2"/>
        <v>-36216946</v>
      </c>
      <c r="K48" s="41">
        <f t="shared" si="2"/>
        <v>-10856656</v>
      </c>
      <c r="L48" s="41">
        <f t="shared" si="2"/>
        <v>4672207</v>
      </c>
      <c r="M48" s="41">
        <f t="shared" si="2"/>
        <v>-3983087</v>
      </c>
      <c r="N48" s="41">
        <f t="shared" si="2"/>
        <v>-10167536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-46384482</v>
      </c>
      <c r="X48" s="41">
        <f t="shared" si="2"/>
        <v>17771571</v>
      </c>
      <c r="Y48" s="41">
        <f t="shared" si="2"/>
        <v>-64156053</v>
      </c>
      <c r="Z48" s="42">
        <f>+IF(X48&lt;&gt;0,+(Y48/X48)*100,0)</f>
        <v>-361.00383584546353</v>
      </c>
      <c r="AA48" s="39">
        <f>+AA32-AA47</f>
        <v>19982293</v>
      </c>
    </row>
    <row r="49" spans="1:27" ht="25.5" x14ac:dyDescent="0.25">
      <c r="A49" s="43" t="s">
        <v>74</v>
      </c>
      <c r="B49" s="15" t="s">
        <v>32</v>
      </c>
      <c r="C49" s="20">
        <v>25780000</v>
      </c>
      <c r="D49" s="20"/>
      <c r="E49" s="21">
        <v>28050000</v>
      </c>
      <c r="F49" s="22">
        <v>28050000</v>
      </c>
      <c r="G49" s="22"/>
      <c r="H49" s="22"/>
      <c r="I49" s="22"/>
      <c r="J49" s="22"/>
      <c r="K49" s="22"/>
      <c r="L49" s="22"/>
      <c r="M49" s="22">
        <v>18032766</v>
      </c>
      <c r="N49" s="22">
        <v>18032766</v>
      </c>
      <c r="O49" s="22"/>
      <c r="P49" s="22"/>
      <c r="Q49" s="22"/>
      <c r="R49" s="22"/>
      <c r="S49" s="22"/>
      <c r="T49" s="22"/>
      <c r="U49" s="22"/>
      <c r="V49" s="22"/>
      <c r="W49" s="22">
        <v>18032766</v>
      </c>
      <c r="X49" s="22">
        <v>14025000</v>
      </c>
      <c r="Y49" s="22">
        <v>4007766</v>
      </c>
      <c r="Z49" s="23">
        <v>28.575871657754011</v>
      </c>
      <c r="AA49" s="20">
        <v>28050000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-57355856</v>
      </c>
      <c r="D51" s="48">
        <f t="shared" si="3"/>
        <v>0</v>
      </c>
      <c r="E51" s="49">
        <f t="shared" si="3"/>
        <v>73732293</v>
      </c>
      <c r="F51" s="50">
        <f t="shared" si="3"/>
        <v>48032293</v>
      </c>
      <c r="G51" s="50">
        <f t="shared" si="3"/>
        <v>68490171</v>
      </c>
      <c r="H51" s="50">
        <f t="shared" si="3"/>
        <v>-66306837</v>
      </c>
      <c r="I51" s="50">
        <f t="shared" si="3"/>
        <v>-38400280</v>
      </c>
      <c r="J51" s="50">
        <f t="shared" si="3"/>
        <v>-36216946</v>
      </c>
      <c r="K51" s="50">
        <f t="shared" si="3"/>
        <v>-10856656</v>
      </c>
      <c r="L51" s="50">
        <f t="shared" si="3"/>
        <v>4672207</v>
      </c>
      <c r="M51" s="50">
        <f t="shared" si="3"/>
        <v>14049679</v>
      </c>
      <c r="N51" s="50">
        <f t="shared" si="3"/>
        <v>7865230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-28351716</v>
      </c>
      <c r="X51" s="50">
        <f t="shared" si="3"/>
        <v>31796571</v>
      </c>
      <c r="Y51" s="50">
        <f t="shared" si="3"/>
        <v>-60148287</v>
      </c>
      <c r="Z51" s="51">
        <f>+IF(X51&lt;&gt;0,+(Y51/X51)*100,0)</f>
        <v>-189.16595440432869</v>
      </c>
      <c r="AA51" s="48">
        <f>SUM(AA48:AA50)</f>
        <v>48032293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-57355856</v>
      </c>
      <c r="D53" s="54">
        <f>+D51-D52</f>
        <v>0</v>
      </c>
      <c r="E53" s="55">
        <f t="shared" si="4"/>
        <v>73732293</v>
      </c>
      <c r="F53" s="56">
        <f t="shared" si="4"/>
        <v>48032293</v>
      </c>
      <c r="G53" s="56">
        <f t="shared" si="4"/>
        <v>68490171</v>
      </c>
      <c r="H53" s="56">
        <f t="shared" si="4"/>
        <v>-66306837</v>
      </c>
      <c r="I53" s="56">
        <f t="shared" si="4"/>
        <v>-38400280</v>
      </c>
      <c r="J53" s="56">
        <f t="shared" si="4"/>
        <v>-36216946</v>
      </c>
      <c r="K53" s="56">
        <f t="shared" si="4"/>
        <v>-10856656</v>
      </c>
      <c r="L53" s="56">
        <f t="shared" si="4"/>
        <v>4672207</v>
      </c>
      <c r="M53" s="56">
        <f t="shared" si="4"/>
        <v>14049679</v>
      </c>
      <c r="N53" s="56">
        <f t="shared" si="4"/>
        <v>7865230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-28351716</v>
      </c>
      <c r="X53" s="56">
        <f t="shared" si="4"/>
        <v>31796571</v>
      </c>
      <c r="Y53" s="56">
        <f t="shared" si="4"/>
        <v>-60148287</v>
      </c>
      <c r="Z53" s="57">
        <f>+IF(X53&lt;&gt;0,+(Y53/X53)*100,0)</f>
        <v>-189.16595440432869</v>
      </c>
      <c r="AA53" s="54">
        <f>+AA51-AA52</f>
        <v>48032293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-57355856</v>
      </c>
      <c r="D56" s="48">
        <f>SUM(D53:D55)</f>
        <v>0</v>
      </c>
      <c r="E56" s="49">
        <f t="shared" si="5"/>
        <v>73732293</v>
      </c>
      <c r="F56" s="50">
        <f t="shared" si="5"/>
        <v>48032293</v>
      </c>
      <c r="G56" s="50">
        <f t="shared" si="5"/>
        <v>68490171</v>
      </c>
      <c r="H56" s="50">
        <f t="shared" si="5"/>
        <v>-66306837</v>
      </c>
      <c r="I56" s="50">
        <f t="shared" si="5"/>
        <v>-38400280</v>
      </c>
      <c r="J56" s="50">
        <f t="shared" si="5"/>
        <v>-36216946</v>
      </c>
      <c r="K56" s="50">
        <f t="shared" si="5"/>
        <v>-10856656</v>
      </c>
      <c r="L56" s="50">
        <f t="shared" si="5"/>
        <v>4672207</v>
      </c>
      <c r="M56" s="50">
        <f t="shared" si="5"/>
        <v>14049679</v>
      </c>
      <c r="N56" s="50">
        <f t="shared" si="5"/>
        <v>7865230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-28351716</v>
      </c>
      <c r="X56" s="50">
        <f t="shared" si="5"/>
        <v>31796571</v>
      </c>
      <c r="Y56" s="50">
        <f t="shared" si="5"/>
        <v>-60148287</v>
      </c>
      <c r="Z56" s="51">
        <f>+IF(X56&lt;&gt;0,+(Y56/X56)*100,0)</f>
        <v>-189.16595440432869</v>
      </c>
      <c r="AA56" s="48">
        <f>SUM(AA53:AA55)</f>
        <v>48032293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-57355856</v>
      </c>
      <c r="D59" s="65">
        <f>SUM(D56:D58)</f>
        <v>0</v>
      </c>
      <c r="E59" s="66">
        <f t="shared" si="6"/>
        <v>73732293</v>
      </c>
      <c r="F59" s="67">
        <f t="shared" si="6"/>
        <v>48032293</v>
      </c>
      <c r="G59" s="67">
        <f t="shared" si="6"/>
        <v>68490171</v>
      </c>
      <c r="H59" s="67">
        <f t="shared" si="6"/>
        <v>-66306837</v>
      </c>
      <c r="I59" s="67">
        <f t="shared" si="6"/>
        <v>-38400280</v>
      </c>
      <c r="J59" s="67">
        <f t="shared" si="6"/>
        <v>-36216946</v>
      </c>
      <c r="K59" s="67">
        <f t="shared" si="6"/>
        <v>-10856656</v>
      </c>
      <c r="L59" s="67">
        <f t="shared" si="6"/>
        <v>4672207</v>
      </c>
      <c r="M59" s="67">
        <f t="shared" si="6"/>
        <v>14049679</v>
      </c>
      <c r="N59" s="67">
        <f t="shared" si="6"/>
        <v>7865230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-28351716</v>
      </c>
      <c r="X59" s="67">
        <f t="shared" si="6"/>
        <v>31796571</v>
      </c>
      <c r="Y59" s="67">
        <f t="shared" si="6"/>
        <v>-60148287</v>
      </c>
      <c r="Z59" s="68">
        <f>+IF(X59&lt;&gt;0,+(Y59/X59)*100,0)</f>
        <v>-189.16595440432869</v>
      </c>
      <c r="AA59" s="65">
        <f>SUM(AA56:AA58)</f>
        <v>48032293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1280519054</v>
      </c>
      <c r="D6" s="20"/>
      <c r="E6" s="21">
        <v>1516089845</v>
      </c>
      <c r="F6" s="22">
        <v>1516089845</v>
      </c>
      <c r="G6" s="22">
        <v>133118728</v>
      </c>
      <c r="H6" s="22">
        <v>130118539</v>
      </c>
      <c r="I6" s="22">
        <v>141303473</v>
      </c>
      <c r="J6" s="22">
        <v>404540740</v>
      </c>
      <c r="K6" s="22">
        <v>108952934</v>
      </c>
      <c r="L6" s="22">
        <v>118142005</v>
      </c>
      <c r="M6" s="22">
        <v>113284907</v>
      </c>
      <c r="N6" s="22">
        <v>340379846</v>
      </c>
      <c r="O6" s="22"/>
      <c r="P6" s="22"/>
      <c r="Q6" s="22"/>
      <c r="R6" s="22"/>
      <c r="S6" s="22"/>
      <c r="T6" s="22"/>
      <c r="U6" s="22"/>
      <c r="V6" s="22"/>
      <c r="W6" s="22">
        <v>744920586</v>
      </c>
      <c r="X6" s="22">
        <v>758044860</v>
      </c>
      <c r="Y6" s="22">
        <v>-13124274</v>
      </c>
      <c r="Z6" s="23">
        <v>-1.7313321008469076</v>
      </c>
      <c r="AA6" s="20">
        <v>1516089845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39377592</v>
      </c>
      <c r="D19" s="20"/>
      <c r="E19" s="21">
        <v>15293251</v>
      </c>
      <c r="F19" s="22">
        <v>15293251</v>
      </c>
      <c r="G19" s="22">
        <v>870</v>
      </c>
      <c r="H19" s="22">
        <v>1304</v>
      </c>
      <c r="I19" s="22"/>
      <c r="J19" s="22">
        <v>2174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2174</v>
      </c>
      <c r="X19" s="22">
        <v>7646616</v>
      </c>
      <c r="Y19" s="22">
        <v>-7644442</v>
      </c>
      <c r="Z19" s="23">
        <v>-99.971569122864281</v>
      </c>
      <c r="AA19" s="20">
        <v>15293251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643447</v>
      </c>
      <c r="D23" s="20"/>
      <c r="E23" s="21">
        <v>933206</v>
      </c>
      <c r="F23" s="22">
        <v>933206</v>
      </c>
      <c r="G23" s="22"/>
      <c r="H23" s="22"/>
      <c r="I23" s="22">
        <v>88261</v>
      </c>
      <c r="J23" s="22">
        <v>88261</v>
      </c>
      <c r="K23" s="22">
        <v>-2556</v>
      </c>
      <c r="L23" s="22">
        <v>-1687</v>
      </c>
      <c r="M23" s="22">
        <v>326184</v>
      </c>
      <c r="N23" s="22">
        <v>321941</v>
      </c>
      <c r="O23" s="22"/>
      <c r="P23" s="22"/>
      <c r="Q23" s="22"/>
      <c r="R23" s="22"/>
      <c r="S23" s="22"/>
      <c r="T23" s="22"/>
      <c r="U23" s="22"/>
      <c r="V23" s="22"/>
      <c r="W23" s="22">
        <v>410202</v>
      </c>
      <c r="X23" s="22">
        <v>466596</v>
      </c>
      <c r="Y23" s="22">
        <v>-56394</v>
      </c>
      <c r="Z23" s="23">
        <v>-12.086258776328988</v>
      </c>
      <c r="AA23" s="20">
        <v>933206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165521861</v>
      </c>
      <c r="D25" s="20"/>
      <c r="E25" s="21">
        <v>214948759</v>
      </c>
      <c r="F25" s="22">
        <v>214948759</v>
      </c>
      <c r="G25" s="22"/>
      <c r="H25" s="22"/>
      <c r="I25" s="22">
        <v>3274528</v>
      </c>
      <c r="J25" s="22">
        <v>3274528</v>
      </c>
      <c r="K25" s="22"/>
      <c r="L25" s="22">
        <v>725472</v>
      </c>
      <c r="M25" s="22">
        <v>132642412</v>
      </c>
      <c r="N25" s="22">
        <v>133367884</v>
      </c>
      <c r="O25" s="22"/>
      <c r="P25" s="22"/>
      <c r="Q25" s="22"/>
      <c r="R25" s="22"/>
      <c r="S25" s="22"/>
      <c r="T25" s="22"/>
      <c r="U25" s="22"/>
      <c r="V25" s="22"/>
      <c r="W25" s="22">
        <v>136642412</v>
      </c>
      <c r="X25" s="22">
        <v>107474376</v>
      </c>
      <c r="Y25" s="22">
        <v>29168036</v>
      </c>
      <c r="Z25" s="23">
        <v>27.139525797293302</v>
      </c>
      <c r="AA25" s="20">
        <v>214948759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1486061954</v>
      </c>
      <c r="D32" s="29">
        <f t="shared" ref="D32:Y32" si="0">SUM(D6:D31)</f>
        <v>0</v>
      </c>
      <c r="E32" s="30">
        <f t="shared" si="0"/>
        <v>1747265061</v>
      </c>
      <c r="F32" s="31">
        <f t="shared" si="0"/>
        <v>1747265061</v>
      </c>
      <c r="G32" s="31">
        <f t="shared" si="0"/>
        <v>133119598</v>
      </c>
      <c r="H32" s="31">
        <f t="shared" si="0"/>
        <v>130119843</v>
      </c>
      <c r="I32" s="31">
        <f t="shared" si="0"/>
        <v>144666262</v>
      </c>
      <c r="J32" s="31">
        <f t="shared" si="0"/>
        <v>407905703</v>
      </c>
      <c r="K32" s="31">
        <f t="shared" si="0"/>
        <v>108950378</v>
      </c>
      <c r="L32" s="31">
        <f t="shared" si="0"/>
        <v>118865790</v>
      </c>
      <c r="M32" s="31">
        <f t="shared" si="0"/>
        <v>246253503</v>
      </c>
      <c r="N32" s="31">
        <f t="shared" si="0"/>
        <v>474069671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881975374</v>
      </c>
      <c r="X32" s="31">
        <f t="shared" si="0"/>
        <v>873632448</v>
      </c>
      <c r="Y32" s="31">
        <f t="shared" si="0"/>
        <v>8342926</v>
      </c>
      <c r="Z32" s="32">
        <f>+IF(X32&lt;&gt;0,+(Y32/X32)*100,0)</f>
        <v>0.95496979526108439</v>
      </c>
      <c r="AA32" s="29">
        <f>SUM(AA6:AA31)</f>
        <v>1747265061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69071309</v>
      </c>
      <c r="D34" s="20"/>
      <c r="E34" s="21">
        <v>61301295</v>
      </c>
      <c r="F34" s="22">
        <v>61301295</v>
      </c>
      <c r="G34" s="22">
        <v>6569694</v>
      </c>
      <c r="H34" s="22">
        <v>5541345</v>
      </c>
      <c r="I34" s="22">
        <v>6162958</v>
      </c>
      <c r="J34" s="22">
        <v>18273997</v>
      </c>
      <c r="K34" s="22">
        <v>6234814</v>
      </c>
      <c r="L34" s="22">
        <v>6093412</v>
      </c>
      <c r="M34" s="22">
        <v>5955708</v>
      </c>
      <c r="N34" s="22">
        <v>18283934</v>
      </c>
      <c r="O34" s="22"/>
      <c r="P34" s="22"/>
      <c r="Q34" s="22"/>
      <c r="R34" s="22"/>
      <c r="S34" s="22"/>
      <c r="T34" s="22"/>
      <c r="U34" s="22"/>
      <c r="V34" s="22"/>
      <c r="W34" s="22">
        <v>36557931</v>
      </c>
      <c r="X34" s="22">
        <v>30650748</v>
      </c>
      <c r="Y34" s="22">
        <v>5907183</v>
      </c>
      <c r="Z34" s="23">
        <v>19.272557394031622</v>
      </c>
      <c r="AA34" s="20">
        <v>61301295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1110556606</v>
      </c>
      <c r="D36" s="20"/>
      <c r="E36" s="21">
        <v>1312620738</v>
      </c>
      <c r="F36" s="22">
        <v>1312620738</v>
      </c>
      <c r="G36" s="22">
        <v>141237627</v>
      </c>
      <c r="H36" s="22">
        <v>157240402</v>
      </c>
      <c r="I36" s="22">
        <v>93179175</v>
      </c>
      <c r="J36" s="22">
        <v>391657204</v>
      </c>
      <c r="K36" s="22">
        <v>99628118</v>
      </c>
      <c r="L36" s="22">
        <v>97282261</v>
      </c>
      <c r="M36" s="22">
        <v>90279497</v>
      </c>
      <c r="N36" s="22">
        <v>287189876</v>
      </c>
      <c r="O36" s="22"/>
      <c r="P36" s="22"/>
      <c r="Q36" s="22"/>
      <c r="R36" s="22"/>
      <c r="S36" s="22"/>
      <c r="T36" s="22"/>
      <c r="U36" s="22"/>
      <c r="V36" s="22"/>
      <c r="W36" s="22">
        <v>678847080</v>
      </c>
      <c r="X36" s="22">
        <v>656310372</v>
      </c>
      <c r="Y36" s="22">
        <v>22536708</v>
      </c>
      <c r="Z36" s="23">
        <v>3.433849130149051</v>
      </c>
      <c r="AA36" s="20">
        <v>1312620738</v>
      </c>
    </row>
    <row r="37" spans="1:27" ht="13.5" x14ac:dyDescent="0.25">
      <c r="A37" s="19" t="s">
        <v>63</v>
      </c>
      <c r="B37" s="15" t="s">
        <v>32</v>
      </c>
      <c r="C37" s="20">
        <v>11311719</v>
      </c>
      <c r="D37" s="20"/>
      <c r="E37" s="21">
        <v>16903733</v>
      </c>
      <c r="F37" s="22">
        <v>16903733</v>
      </c>
      <c r="G37" s="22">
        <v>1462485</v>
      </c>
      <c r="H37" s="22">
        <v>1390867</v>
      </c>
      <c r="I37" s="22">
        <v>2509409</v>
      </c>
      <c r="J37" s="22">
        <v>5362761</v>
      </c>
      <c r="K37" s="22">
        <v>1167150</v>
      </c>
      <c r="L37" s="22">
        <v>3334399</v>
      </c>
      <c r="M37" s="22">
        <v>1983573</v>
      </c>
      <c r="N37" s="22">
        <v>6485122</v>
      </c>
      <c r="O37" s="22"/>
      <c r="P37" s="22"/>
      <c r="Q37" s="22"/>
      <c r="R37" s="22"/>
      <c r="S37" s="22"/>
      <c r="T37" s="22"/>
      <c r="U37" s="22"/>
      <c r="V37" s="22"/>
      <c r="W37" s="22">
        <v>11847883</v>
      </c>
      <c r="X37" s="22">
        <v>8451900</v>
      </c>
      <c r="Y37" s="22">
        <v>3395983</v>
      </c>
      <c r="Z37" s="23">
        <v>40.180113347294693</v>
      </c>
      <c r="AA37" s="20">
        <v>16903733</v>
      </c>
    </row>
    <row r="38" spans="1:27" ht="13.5" x14ac:dyDescent="0.25">
      <c r="A38" s="19" t="s">
        <v>64</v>
      </c>
      <c r="B38" s="15" t="s">
        <v>32</v>
      </c>
      <c r="C38" s="20">
        <v>20866503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52646552</v>
      </c>
      <c r="D39" s="20"/>
      <c r="E39" s="21">
        <v>59364709</v>
      </c>
      <c r="F39" s="22">
        <v>59364709</v>
      </c>
      <c r="G39" s="22"/>
      <c r="H39" s="22"/>
      <c r="I39" s="22"/>
      <c r="J39" s="22"/>
      <c r="K39" s="22">
        <v>17437526</v>
      </c>
      <c r="L39" s="22">
        <v>4359381</v>
      </c>
      <c r="M39" s="22">
        <v>4359381</v>
      </c>
      <c r="N39" s="22">
        <v>26156288</v>
      </c>
      <c r="O39" s="22"/>
      <c r="P39" s="22"/>
      <c r="Q39" s="22"/>
      <c r="R39" s="22"/>
      <c r="S39" s="22"/>
      <c r="T39" s="22"/>
      <c r="U39" s="22"/>
      <c r="V39" s="22"/>
      <c r="W39" s="22">
        <v>26156288</v>
      </c>
      <c r="X39" s="22">
        <v>29682360</v>
      </c>
      <c r="Y39" s="22">
        <v>-3526072</v>
      </c>
      <c r="Z39" s="23">
        <v>-11.879351911370929</v>
      </c>
      <c r="AA39" s="20">
        <v>59364709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36996938</v>
      </c>
      <c r="D41" s="20"/>
      <c r="E41" s="21">
        <v>40085500</v>
      </c>
      <c r="F41" s="22">
        <v>40085500</v>
      </c>
      <c r="G41" s="22">
        <v>504300</v>
      </c>
      <c r="H41" s="22">
        <v>502038</v>
      </c>
      <c r="I41" s="22">
        <v>3083458</v>
      </c>
      <c r="J41" s="22">
        <v>4089796</v>
      </c>
      <c r="K41" s="22">
        <v>7029508</v>
      </c>
      <c r="L41" s="22">
        <v>8501162</v>
      </c>
      <c r="M41" s="22">
        <v>17584292</v>
      </c>
      <c r="N41" s="22">
        <v>33114962</v>
      </c>
      <c r="O41" s="22"/>
      <c r="P41" s="22"/>
      <c r="Q41" s="22"/>
      <c r="R41" s="22"/>
      <c r="S41" s="22"/>
      <c r="T41" s="22"/>
      <c r="U41" s="22"/>
      <c r="V41" s="22"/>
      <c r="W41" s="22">
        <v>37204758</v>
      </c>
      <c r="X41" s="22">
        <v>20042754</v>
      </c>
      <c r="Y41" s="22">
        <v>17162004</v>
      </c>
      <c r="Z41" s="23">
        <v>85.626975215082709</v>
      </c>
      <c r="AA41" s="20">
        <v>40085500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1722387</v>
      </c>
      <c r="D43" s="20"/>
      <c r="E43" s="21"/>
      <c r="F43" s="22"/>
      <c r="G43" s="22">
        <v>128</v>
      </c>
      <c r="H43" s="22">
        <v>510</v>
      </c>
      <c r="I43" s="22">
        <v>390383</v>
      </c>
      <c r="J43" s="22">
        <v>391021</v>
      </c>
      <c r="K43" s="22">
        <v>54980</v>
      </c>
      <c r="L43" s="22">
        <v>567555</v>
      </c>
      <c r="M43" s="22">
        <v>75276</v>
      </c>
      <c r="N43" s="22">
        <v>697811</v>
      </c>
      <c r="O43" s="22"/>
      <c r="P43" s="22"/>
      <c r="Q43" s="22"/>
      <c r="R43" s="22"/>
      <c r="S43" s="22"/>
      <c r="T43" s="22"/>
      <c r="U43" s="22"/>
      <c r="V43" s="22"/>
      <c r="W43" s="22">
        <v>1088832</v>
      </c>
      <c r="X43" s="22"/>
      <c r="Y43" s="22">
        <v>1088832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19779447</v>
      </c>
      <c r="D44" s="20"/>
      <c r="E44" s="21">
        <v>7443650</v>
      </c>
      <c r="F44" s="22">
        <v>7443650</v>
      </c>
      <c r="G44" s="22">
        <v>814662</v>
      </c>
      <c r="H44" s="22">
        <v>885030</v>
      </c>
      <c r="I44" s="22">
        <v>750966</v>
      </c>
      <c r="J44" s="22">
        <v>2450658</v>
      </c>
      <c r="K44" s="22">
        <v>838588</v>
      </c>
      <c r="L44" s="22">
        <v>1067892</v>
      </c>
      <c r="M44" s="22">
        <v>1032051</v>
      </c>
      <c r="N44" s="22">
        <v>2938531</v>
      </c>
      <c r="O44" s="22"/>
      <c r="P44" s="22"/>
      <c r="Q44" s="22"/>
      <c r="R44" s="22"/>
      <c r="S44" s="22"/>
      <c r="T44" s="22"/>
      <c r="U44" s="22"/>
      <c r="V44" s="22"/>
      <c r="W44" s="22">
        <v>5389189</v>
      </c>
      <c r="X44" s="22">
        <v>3721854</v>
      </c>
      <c r="Y44" s="22">
        <v>1667335</v>
      </c>
      <c r="Z44" s="23">
        <v>44.798506335820804</v>
      </c>
      <c r="AA44" s="20">
        <v>7443650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1322951461</v>
      </c>
      <c r="D47" s="29">
        <f t="shared" ref="D47:Y47" si="1">SUM(D34:D46)</f>
        <v>0</v>
      </c>
      <c r="E47" s="30">
        <f t="shared" si="1"/>
        <v>1497719625</v>
      </c>
      <c r="F47" s="31">
        <f t="shared" si="1"/>
        <v>1497719625</v>
      </c>
      <c r="G47" s="31">
        <f t="shared" si="1"/>
        <v>150588896</v>
      </c>
      <c r="H47" s="31">
        <f t="shared" si="1"/>
        <v>165560192</v>
      </c>
      <c r="I47" s="31">
        <f t="shared" si="1"/>
        <v>106076349</v>
      </c>
      <c r="J47" s="31">
        <f t="shared" si="1"/>
        <v>422225437</v>
      </c>
      <c r="K47" s="31">
        <f t="shared" si="1"/>
        <v>132390684</v>
      </c>
      <c r="L47" s="31">
        <f t="shared" si="1"/>
        <v>121206062</v>
      </c>
      <c r="M47" s="31">
        <f t="shared" si="1"/>
        <v>121269778</v>
      </c>
      <c r="N47" s="31">
        <f t="shared" si="1"/>
        <v>374866524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797091961</v>
      </c>
      <c r="X47" s="31">
        <f t="shared" si="1"/>
        <v>748859988</v>
      </c>
      <c r="Y47" s="31">
        <f t="shared" si="1"/>
        <v>48231973</v>
      </c>
      <c r="Z47" s="32">
        <f>+IF(X47&lt;&gt;0,+(Y47/X47)*100,0)</f>
        <v>6.4407197303750188</v>
      </c>
      <c r="AA47" s="29">
        <f>SUM(AA34:AA46)</f>
        <v>1497719625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163110493</v>
      </c>
      <c r="D48" s="39">
        <f t="shared" si="2"/>
        <v>0</v>
      </c>
      <c r="E48" s="40">
        <f t="shared" si="2"/>
        <v>249545436</v>
      </c>
      <c r="F48" s="41">
        <f t="shared" si="2"/>
        <v>249545436</v>
      </c>
      <c r="G48" s="41">
        <f t="shared" si="2"/>
        <v>-17469298</v>
      </c>
      <c r="H48" s="41">
        <f t="shared" si="2"/>
        <v>-35440349</v>
      </c>
      <c r="I48" s="41">
        <f t="shared" si="2"/>
        <v>38589913</v>
      </c>
      <c r="J48" s="41">
        <f t="shared" si="2"/>
        <v>-14319734</v>
      </c>
      <c r="K48" s="41">
        <f t="shared" si="2"/>
        <v>-23440306</v>
      </c>
      <c r="L48" s="41">
        <f t="shared" si="2"/>
        <v>-2340272</v>
      </c>
      <c r="M48" s="41">
        <f t="shared" si="2"/>
        <v>124983725</v>
      </c>
      <c r="N48" s="41">
        <f t="shared" si="2"/>
        <v>99203147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84883413</v>
      </c>
      <c r="X48" s="41">
        <f t="shared" si="2"/>
        <v>124772460</v>
      </c>
      <c r="Y48" s="41">
        <f t="shared" si="2"/>
        <v>-39889047</v>
      </c>
      <c r="Z48" s="42">
        <f>+IF(X48&lt;&gt;0,+(Y48/X48)*100,0)</f>
        <v>-31.969432196816509</v>
      </c>
      <c r="AA48" s="39">
        <f>+AA32-AA47</f>
        <v>249545436</v>
      </c>
    </row>
    <row r="49" spans="1:27" ht="25.5" x14ac:dyDescent="0.25">
      <c r="A49" s="43" t="s">
        <v>74</v>
      </c>
      <c r="B49" s="15" t="s">
        <v>32</v>
      </c>
      <c r="C49" s="20">
        <v>54659000</v>
      </c>
      <c r="D49" s="20"/>
      <c r="E49" s="21">
        <v>30000000</v>
      </c>
      <c r="F49" s="22">
        <v>30000000</v>
      </c>
      <c r="G49" s="22">
        <v>2907261</v>
      </c>
      <c r="H49" s="22">
        <v>843016</v>
      </c>
      <c r="I49" s="22">
        <v>1349770</v>
      </c>
      <c r="J49" s="22">
        <v>5100047</v>
      </c>
      <c r="K49" s="22">
        <v>442865</v>
      </c>
      <c r="L49" s="22">
        <v>4732826</v>
      </c>
      <c r="M49" s="22">
        <v>8200734</v>
      </c>
      <c r="N49" s="22">
        <v>13376425</v>
      </c>
      <c r="O49" s="22"/>
      <c r="P49" s="22"/>
      <c r="Q49" s="22"/>
      <c r="R49" s="22"/>
      <c r="S49" s="22"/>
      <c r="T49" s="22"/>
      <c r="U49" s="22"/>
      <c r="V49" s="22"/>
      <c r="W49" s="22">
        <v>18476472</v>
      </c>
      <c r="X49" s="22">
        <v>15000000</v>
      </c>
      <c r="Y49" s="22">
        <v>3476472</v>
      </c>
      <c r="Z49" s="23">
        <v>23.176479999999998</v>
      </c>
      <c r="AA49" s="20">
        <v>30000000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217769493</v>
      </c>
      <c r="D51" s="48">
        <f t="shared" si="3"/>
        <v>0</v>
      </c>
      <c r="E51" s="49">
        <f t="shared" si="3"/>
        <v>279545436</v>
      </c>
      <c r="F51" s="50">
        <f t="shared" si="3"/>
        <v>279545436</v>
      </c>
      <c r="G51" s="50">
        <f t="shared" si="3"/>
        <v>-14562037</v>
      </c>
      <c r="H51" s="50">
        <f t="shared" si="3"/>
        <v>-34597333</v>
      </c>
      <c r="I51" s="50">
        <f t="shared" si="3"/>
        <v>39939683</v>
      </c>
      <c r="J51" s="50">
        <f t="shared" si="3"/>
        <v>-9219687</v>
      </c>
      <c r="K51" s="50">
        <f t="shared" si="3"/>
        <v>-22997441</v>
      </c>
      <c r="L51" s="50">
        <f t="shared" si="3"/>
        <v>2392554</v>
      </c>
      <c r="M51" s="50">
        <f t="shared" si="3"/>
        <v>133184459</v>
      </c>
      <c r="N51" s="50">
        <f t="shared" si="3"/>
        <v>112579572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103359885</v>
      </c>
      <c r="X51" s="50">
        <f t="shared" si="3"/>
        <v>139772460</v>
      </c>
      <c r="Y51" s="50">
        <f t="shared" si="3"/>
        <v>-36412575</v>
      </c>
      <c r="Z51" s="51">
        <f>+IF(X51&lt;&gt;0,+(Y51/X51)*100,0)</f>
        <v>-26.051322985944442</v>
      </c>
      <c r="AA51" s="48">
        <f>SUM(AA48:AA50)</f>
        <v>279545436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217769493</v>
      </c>
      <c r="D53" s="54">
        <f>+D51-D52</f>
        <v>0</v>
      </c>
      <c r="E53" s="55">
        <f t="shared" si="4"/>
        <v>279545436</v>
      </c>
      <c r="F53" s="56">
        <f t="shared" si="4"/>
        <v>279545436</v>
      </c>
      <c r="G53" s="56">
        <f t="shared" si="4"/>
        <v>-14562037</v>
      </c>
      <c r="H53" s="56">
        <f t="shared" si="4"/>
        <v>-34597333</v>
      </c>
      <c r="I53" s="56">
        <f t="shared" si="4"/>
        <v>39939683</v>
      </c>
      <c r="J53" s="56">
        <f t="shared" si="4"/>
        <v>-9219687</v>
      </c>
      <c r="K53" s="56">
        <f t="shared" si="4"/>
        <v>-22997441</v>
      </c>
      <c r="L53" s="56">
        <f t="shared" si="4"/>
        <v>2392554</v>
      </c>
      <c r="M53" s="56">
        <f t="shared" si="4"/>
        <v>133184459</v>
      </c>
      <c r="N53" s="56">
        <f t="shared" si="4"/>
        <v>112579572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103359885</v>
      </c>
      <c r="X53" s="56">
        <f t="shared" si="4"/>
        <v>139772460</v>
      </c>
      <c r="Y53" s="56">
        <f t="shared" si="4"/>
        <v>-36412575</v>
      </c>
      <c r="Z53" s="57">
        <f>+IF(X53&lt;&gt;0,+(Y53/X53)*100,0)</f>
        <v>-26.051322985944442</v>
      </c>
      <c r="AA53" s="54">
        <f>+AA51-AA52</f>
        <v>279545436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217769493</v>
      </c>
      <c r="D56" s="48">
        <f>SUM(D53:D55)</f>
        <v>0</v>
      </c>
      <c r="E56" s="49">
        <f t="shared" si="5"/>
        <v>279545436</v>
      </c>
      <c r="F56" s="50">
        <f t="shared" si="5"/>
        <v>279545436</v>
      </c>
      <c r="G56" s="50">
        <f t="shared" si="5"/>
        <v>-14562037</v>
      </c>
      <c r="H56" s="50">
        <f t="shared" si="5"/>
        <v>-34597333</v>
      </c>
      <c r="I56" s="50">
        <f t="shared" si="5"/>
        <v>39939683</v>
      </c>
      <c r="J56" s="50">
        <f t="shared" si="5"/>
        <v>-9219687</v>
      </c>
      <c r="K56" s="50">
        <f t="shared" si="5"/>
        <v>-22997441</v>
      </c>
      <c r="L56" s="50">
        <f t="shared" si="5"/>
        <v>2392554</v>
      </c>
      <c r="M56" s="50">
        <f t="shared" si="5"/>
        <v>133184459</v>
      </c>
      <c r="N56" s="50">
        <f t="shared" si="5"/>
        <v>112579572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103359885</v>
      </c>
      <c r="X56" s="50">
        <f t="shared" si="5"/>
        <v>139772460</v>
      </c>
      <c r="Y56" s="50">
        <f t="shared" si="5"/>
        <v>-36412575</v>
      </c>
      <c r="Z56" s="51">
        <f>+IF(X56&lt;&gt;0,+(Y56/X56)*100,0)</f>
        <v>-26.051322985944442</v>
      </c>
      <c r="AA56" s="48">
        <f>SUM(AA53:AA55)</f>
        <v>279545436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217769493</v>
      </c>
      <c r="D59" s="65">
        <f>SUM(D56:D58)</f>
        <v>0</v>
      </c>
      <c r="E59" s="66">
        <f t="shared" si="6"/>
        <v>279545436</v>
      </c>
      <c r="F59" s="67">
        <f t="shared" si="6"/>
        <v>279545436</v>
      </c>
      <c r="G59" s="67">
        <f t="shared" si="6"/>
        <v>-14562037</v>
      </c>
      <c r="H59" s="67">
        <f t="shared" si="6"/>
        <v>-34597333</v>
      </c>
      <c r="I59" s="67">
        <f t="shared" si="6"/>
        <v>39939683</v>
      </c>
      <c r="J59" s="67">
        <f t="shared" si="6"/>
        <v>-9219687</v>
      </c>
      <c r="K59" s="67">
        <f t="shared" si="6"/>
        <v>-22997441</v>
      </c>
      <c r="L59" s="67">
        <f t="shared" si="6"/>
        <v>2392554</v>
      </c>
      <c r="M59" s="67">
        <f t="shared" si="6"/>
        <v>133184459</v>
      </c>
      <c r="N59" s="67">
        <f t="shared" si="6"/>
        <v>112579572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103359885</v>
      </c>
      <c r="X59" s="67">
        <f t="shared" si="6"/>
        <v>139772460</v>
      </c>
      <c r="Y59" s="67">
        <f t="shared" si="6"/>
        <v>-36412575</v>
      </c>
      <c r="Z59" s="68">
        <f>+IF(X59&lt;&gt;0,+(Y59/X59)*100,0)</f>
        <v>-26.051322985944442</v>
      </c>
      <c r="AA59" s="65">
        <f>SUM(AA56:AA58)</f>
        <v>279545436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754974489</v>
      </c>
      <c r="D6" s="20"/>
      <c r="E6" s="21">
        <v>1034871624</v>
      </c>
      <c r="F6" s="22">
        <v>1034871624</v>
      </c>
      <c r="G6" s="22">
        <v>79071862</v>
      </c>
      <c r="H6" s="22">
        <v>83088828</v>
      </c>
      <c r="I6" s="22">
        <v>85590998</v>
      </c>
      <c r="J6" s="22">
        <v>247751688</v>
      </c>
      <c r="K6" s="22">
        <v>75180453</v>
      </c>
      <c r="L6" s="22">
        <v>73489543</v>
      </c>
      <c r="M6" s="22">
        <v>63516867</v>
      </c>
      <c r="N6" s="22">
        <v>212186863</v>
      </c>
      <c r="O6" s="22"/>
      <c r="P6" s="22"/>
      <c r="Q6" s="22"/>
      <c r="R6" s="22"/>
      <c r="S6" s="22"/>
      <c r="T6" s="22"/>
      <c r="U6" s="22"/>
      <c r="V6" s="22"/>
      <c r="W6" s="22">
        <v>459938551</v>
      </c>
      <c r="X6" s="22">
        <v>517435782</v>
      </c>
      <c r="Y6" s="22">
        <v>-57497231</v>
      </c>
      <c r="Z6" s="23">
        <v>-11.111954951735441</v>
      </c>
      <c r="AA6" s="20">
        <v>1034871624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17708364</v>
      </c>
      <c r="D13" s="20"/>
      <c r="E13" s="21">
        <v>17380000</v>
      </c>
      <c r="F13" s="22">
        <v>17380000</v>
      </c>
      <c r="G13" s="22">
        <v>1676298</v>
      </c>
      <c r="H13" s="22">
        <v>1678277</v>
      </c>
      <c r="I13" s="22">
        <v>1719498</v>
      </c>
      <c r="J13" s="22">
        <v>5074073</v>
      </c>
      <c r="K13" s="22">
        <v>1828912</v>
      </c>
      <c r="L13" s="22">
        <v>1906879</v>
      </c>
      <c r="M13" s="22">
        <v>2045294</v>
      </c>
      <c r="N13" s="22">
        <v>5781085</v>
      </c>
      <c r="O13" s="22"/>
      <c r="P13" s="22"/>
      <c r="Q13" s="22"/>
      <c r="R13" s="22"/>
      <c r="S13" s="22"/>
      <c r="T13" s="22"/>
      <c r="U13" s="22"/>
      <c r="V13" s="22"/>
      <c r="W13" s="22">
        <v>10855158</v>
      </c>
      <c r="X13" s="22">
        <v>8689998</v>
      </c>
      <c r="Y13" s="22">
        <v>2165160</v>
      </c>
      <c r="Z13" s="23">
        <v>24.915540832115266</v>
      </c>
      <c r="AA13" s="20">
        <v>17380000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702115</v>
      </c>
      <c r="D28" s="20"/>
      <c r="E28" s="21"/>
      <c r="F28" s="22"/>
      <c r="G28" s="22">
        <v>136302</v>
      </c>
      <c r="H28" s="22">
        <v>3999445</v>
      </c>
      <c r="I28" s="22">
        <v>3869837</v>
      </c>
      <c r="J28" s="22">
        <v>8005584</v>
      </c>
      <c r="K28" s="22">
        <v>3818313</v>
      </c>
      <c r="L28" s="22">
        <v>3998899</v>
      </c>
      <c r="M28" s="22">
        <v>4010679</v>
      </c>
      <c r="N28" s="22">
        <v>11827891</v>
      </c>
      <c r="O28" s="22"/>
      <c r="P28" s="22"/>
      <c r="Q28" s="22"/>
      <c r="R28" s="22"/>
      <c r="S28" s="22"/>
      <c r="T28" s="22"/>
      <c r="U28" s="22"/>
      <c r="V28" s="22"/>
      <c r="W28" s="22">
        <v>19833475</v>
      </c>
      <c r="X28" s="22"/>
      <c r="Y28" s="22">
        <v>19833475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773384968</v>
      </c>
      <c r="D32" s="29">
        <f t="shared" ref="D32:Y32" si="0">SUM(D6:D31)</f>
        <v>0</v>
      </c>
      <c r="E32" s="30">
        <f t="shared" si="0"/>
        <v>1052251624</v>
      </c>
      <c r="F32" s="31">
        <f t="shared" si="0"/>
        <v>1052251624</v>
      </c>
      <c r="G32" s="31">
        <f t="shared" si="0"/>
        <v>80884462</v>
      </c>
      <c r="H32" s="31">
        <f t="shared" si="0"/>
        <v>88766550</v>
      </c>
      <c r="I32" s="31">
        <f t="shared" si="0"/>
        <v>91180333</v>
      </c>
      <c r="J32" s="31">
        <f t="shared" si="0"/>
        <v>260831345</v>
      </c>
      <c r="K32" s="31">
        <f t="shared" si="0"/>
        <v>80827678</v>
      </c>
      <c r="L32" s="31">
        <f t="shared" si="0"/>
        <v>79395321</v>
      </c>
      <c r="M32" s="31">
        <f t="shared" si="0"/>
        <v>69572840</v>
      </c>
      <c r="N32" s="31">
        <f t="shared" si="0"/>
        <v>229795839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490627184</v>
      </c>
      <c r="X32" s="31">
        <f t="shared" si="0"/>
        <v>526125780</v>
      </c>
      <c r="Y32" s="31">
        <f t="shared" si="0"/>
        <v>-35498596</v>
      </c>
      <c r="Z32" s="32">
        <f>+IF(X32&lt;&gt;0,+(Y32/X32)*100,0)</f>
        <v>-6.7471690894903498</v>
      </c>
      <c r="AA32" s="29">
        <f>SUM(AA6:AA31)</f>
        <v>1052251624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54716822</v>
      </c>
      <c r="D34" s="20"/>
      <c r="E34" s="21">
        <v>61139444</v>
      </c>
      <c r="F34" s="22">
        <v>61139444</v>
      </c>
      <c r="G34" s="22">
        <v>29598</v>
      </c>
      <c r="H34" s="22">
        <v>10247267</v>
      </c>
      <c r="I34" s="22">
        <v>5046185</v>
      </c>
      <c r="J34" s="22">
        <v>15323050</v>
      </c>
      <c r="K34" s="22">
        <v>4976051</v>
      </c>
      <c r="L34" s="22">
        <v>4629297</v>
      </c>
      <c r="M34" s="22">
        <v>6113955</v>
      </c>
      <c r="N34" s="22">
        <v>15719303</v>
      </c>
      <c r="O34" s="22"/>
      <c r="P34" s="22"/>
      <c r="Q34" s="22"/>
      <c r="R34" s="22"/>
      <c r="S34" s="22"/>
      <c r="T34" s="22"/>
      <c r="U34" s="22"/>
      <c r="V34" s="22"/>
      <c r="W34" s="22">
        <v>31042353</v>
      </c>
      <c r="X34" s="22">
        <v>30569796</v>
      </c>
      <c r="Y34" s="22">
        <v>472557</v>
      </c>
      <c r="Z34" s="23">
        <v>1.5458297464595447</v>
      </c>
      <c r="AA34" s="20">
        <v>61139444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672362000</v>
      </c>
      <c r="D36" s="20"/>
      <c r="E36" s="21">
        <v>785000000</v>
      </c>
      <c r="F36" s="22">
        <v>785000000</v>
      </c>
      <c r="G36" s="22"/>
      <c r="H36" s="22">
        <v>115407986</v>
      </c>
      <c r="I36" s="22">
        <v>60869565</v>
      </c>
      <c r="J36" s="22">
        <v>176277551</v>
      </c>
      <c r="K36" s="22">
        <v>73768821</v>
      </c>
      <c r="L36" s="22">
        <v>105657434</v>
      </c>
      <c r="M36" s="22">
        <v>64526555</v>
      </c>
      <c r="N36" s="22">
        <v>243952810</v>
      </c>
      <c r="O36" s="22"/>
      <c r="P36" s="22"/>
      <c r="Q36" s="22"/>
      <c r="R36" s="22"/>
      <c r="S36" s="22"/>
      <c r="T36" s="22"/>
      <c r="U36" s="22"/>
      <c r="V36" s="22"/>
      <c r="W36" s="22">
        <v>420230361</v>
      </c>
      <c r="X36" s="22">
        <v>392500002</v>
      </c>
      <c r="Y36" s="22">
        <v>27730359</v>
      </c>
      <c r="Z36" s="23">
        <v>7.0650595818340918</v>
      </c>
      <c r="AA36" s="20">
        <v>785000000</v>
      </c>
    </row>
    <row r="37" spans="1:27" ht="13.5" x14ac:dyDescent="0.25">
      <c r="A37" s="19" t="s">
        <v>63</v>
      </c>
      <c r="B37" s="15" t="s">
        <v>32</v>
      </c>
      <c r="C37" s="20">
        <v>34414101</v>
      </c>
      <c r="D37" s="20"/>
      <c r="E37" s="21">
        <v>49461000</v>
      </c>
      <c r="F37" s="22">
        <v>49461000</v>
      </c>
      <c r="G37" s="22">
        <v>757548</v>
      </c>
      <c r="H37" s="22">
        <v>3043148</v>
      </c>
      <c r="I37" s="22">
        <v>2711745</v>
      </c>
      <c r="J37" s="22">
        <v>6512441</v>
      </c>
      <c r="K37" s="22">
        <v>2024621</v>
      </c>
      <c r="L37" s="22">
        <v>1768173</v>
      </c>
      <c r="M37" s="22">
        <v>1624911</v>
      </c>
      <c r="N37" s="22">
        <v>5417705</v>
      </c>
      <c r="O37" s="22"/>
      <c r="P37" s="22"/>
      <c r="Q37" s="22"/>
      <c r="R37" s="22"/>
      <c r="S37" s="22"/>
      <c r="T37" s="22"/>
      <c r="U37" s="22"/>
      <c r="V37" s="22"/>
      <c r="W37" s="22">
        <v>11930146</v>
      </c>
      <c r="X37" s="22">
        <v>24730608</v>
      </c>
      <c r="Y37" s="22">
        <v>-12800462</v>
      </c>
      <c r="Z37" s="23">
        <v>-51.75959280904052</v>
      </c>
      <c r="AA37" s="20">
        <v>49461000</v>
      </c>
    </row>
    <row r="38" spans="1:27" ht="13.5" x14ac:dyDescent="0.25">
      <c r="A38" s="19" t="s">
        <v>64</v>
      </c>
      <c r="B38" s="15" t="s">
        <v>32</v>
      </c>
      <c r="C38" s="20">
        <v>74000000</v>
      </c>
      <c r="D38" s="20"/>
      <c r="E38" s="21">
        <v>81000000</v>
      </c>
      <c r="F38" s="22">
        <v>81000000</v>
      </c>
      <c r="G38" s="22"/>
      <c r="H38" s="22">
        <v>20250000</v>
      </c>
      <c r="I38" s="22"/>
      <c r="J38" s="22">
        <v>20250000</v>
      </c>
      <c r="K38" s="22"/>
      <c r="L38" s="22"/>
      <c r="M38" s="22">
        <v>20250000</v>
      </c>
      <c r="N38" s="22">
        <v>20250000</v>
      </c>
      <c r="O38" s="22"/>
      <c r="P38" s="22"/>
      <c r="Q38" s="22"/>
      <c r="R38" s="22"/>
      <c r="S38" s="22"/>
      <c r="T38" s="22"/>
      <c r="U38" s="22"/>
      <c r="V38" s="22"/>
      <c r="W38" s="22">
        <v>40500000</v>
      </c>
      <c r="X38" s="22">
        <v>40500000</v>
      </c>
      <c r="Y38" s="22"/>
      <c r="Z38" s="23"/>
      <c r="AA38" s="20">
        <v>81000000</v>
      </c>
    </row>
    <row r="39" spans="1:27" ht="13.5" x14ac:dyDescent="0.25">
      <c r="A39" s="19" t="s">
        <v>65</v>
      </c>
      <c r="B39" s="15" t="s">
        <v>32</v>
      </c>
      <c r="C39" s="20">
        <v>7070911</v>
      </c>
      <c r="D39" s="20"/>
      <c r="E39" s="21">
        <v>8500000</v>
      </c>
      <c r="F39" s="22">
        <v>8500000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4250004</v>
      </c>
      <c r="Y39" s="22">
        <v>-4250004</v>
      </c>
      <c r="Z39" s="23">
        <v>-100</v>
      </c>
      <c r="AA39" s="20">
        <v>8500000</v>
      </c>
    </row>
    <row r="40" spans="1:27" ht="13.5" x14ac:dyDescent="0.25">
      <c r="A40" s="19" t="s">
        <v>40</v>
      </c>
      <c r="B40" s="15" t="s">
        <v>32</v>
      </c>
      <c r="C40" s="20">
        <v>106075310</v>
      </c>
      <c r="D40" s="20"/>
      <c r="E40" s="21">
        <v>13701622</v>
      </c>
      <c r="F40" s="22">
        <v>13701622</v>
      </c>
      <c r="G40" s="22"/>
      <c r="H40" s="22"/>
      <c r="I40" s="22"/>
      <c r="J40" s="22"/>
      <c r="K40" s="22"/>
      <c r="L40" s="22"/>
      <c r="M40" s="22">
        <v>6928966</v>
      </c>
      <c r="N40" s="22">
        <v>6928966</v>
      </c>
      <c r="O40" s="22"/>
      <c r="P40" s="22"/>
      <c r="Q40" s="22"/>
      <c r="R40" s="22"/>
      <c r="S40" s="22"/>
      <c r="T40" s="22"/>
      <c r="U40" s="22"/>
      <c r="V40" s="22"/>
      <c r="W40" s="22">
        <v>6928966</v>
      </c>
      <c r="X40" s="22">
        <v>6850812</v>
      </c>
      <c r="Y40" s="22">
        <v>78154</v>
      </c>
      <c r="Z40" s="23">
        <v>1.1407990760803244</v>
      </c>
      <c r="AA40" s="20">
        <v>13701622</v>
      </c>
    </row>
    <row r="41" spans="1:27" ht="13.5" x14ac:dyDescent="0.25">
      <c r="A41" s="19" t="s">
        <v>66</v>
      </c>
      <c r="B41" s="15" t="s">
        <v>32</v>
      </c>
      <c r="C41" s="20">
        <v>12442843</v>
      </c>
      <c r="D41" s="20"/>
      <c r="E41" s="21">
        <v>29590000</v>
      </c>
      <c r="F41" s="22">
        <v>29590000</v>
      </c>
      <c r="G41" s="22"/>
      <c r="H41" s="22">
        <v>9986</v>
      </c>
      <c r="I41" s="22">
        <v>3318587</v>
      </c>
      <c r="J41" s="22">
        <v>3328573</v>
      </c>
      <c r="K41" s="22">
        <v>1745991</v>
      </c>
      <c r="L41" s="22">
        <v>1726955</v>
      </c>
      <c r="M41" s="22">
        <v>4683835</v>
      </c>
      <c r="N41" s="22">
        <v>8156781</v>
      </c>
      <c r="O41" s="22"/>
      <c r="P41" s="22"/>
      <c r="Q41" s="22"/>
      <c r="R41" s="22"/>
      <c r="S41" s="22"/>
      <c r="T41" s="22"/>
      <c r="U41" s="22"/>
      <c r="V41" s="22"/>
      <c r="W41" s="22">
        <v>11485354</v>
      </c>
      <c r="X41" s="22">
        <v>14795016</v>
      </c>
      <c r="Y41" s="22">
        <v>-3309662</v>
      </c>
      <c r="Z41" s="23">
        <v>-22.37011436824401</v>
      </c>
      <c r="AA41" s="20">
        <v>29590000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2043103</v>
      </c>
      <c r="D44" s="20"/>
      <c r="E44" s="21">
        <v>2760189</v>
      </c>
      <c r="F44" s="22">
        <v>2760189</v>
      </c>
      <c r="G44" s="22">
        <v>52750</v>
      </c>
      <c r="H44" s="22">
        <v>77447</v>
      </c>
      <c r="I44" s="22">
        <v>83112</v>
      </c>
      <c r="J44" s="22">
        <v>213309</v>
      </c>
      <c r="K44" s="22">
        <v>454673</v>
      </c>
      <c r="L44" s="22">
        <v>79329</v>
      </c>
      <c r="M44" s="22">
        <v>139211</v>
      </c>
      <c r="N44" s="22">
        <v>673213</v>
      </c>
      <c r="O44" s="22"/>
      <c r="P44" s="22"/>
      <c r="Q44" s="22"/>
      <c r="R44" s="22"/>
      <c r="S44" s="22"/>
      <c r="T44" s="22"/>
      <c r="U44" s="22"/>
      <c r="V44" s="22"/>
      <c r="W44" s="22">
        <v>886522</v>
      </c>
      <c r="X44" s="22">
        <v>1380156</v>
      </c>
      <c r="Y44" s="22">
        <v>-493634</v>
      </c>
      <c r="Z44" s="23">
        <v>-35.7665365364495</v>
      </c>
      <c r="AA44" s="20">
        <v>2760189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963125090</v>
      </c>
      <c r="D47" s="29">
        <f t="shared" ref="D47:Y47" si="1">SUM(D34:D46)</f>
        <v>0</v>
      </c>
      <c r="E47" s="30">
        <f t="shared" si="1"/>
        <v>1031152255</v>
      </c>
      <c r="F47" s="31">
        <f t="shared" si="1"/>
        <v>1031152255</v>
      </c>
      <c r="G47" s="31">
        <f t="shared" si="1"/>
        <v>839896</v>
      </c>
      <c r="H47" s="31">
        <f t="shared" si="1"/>
        <v>149035834</v>
      </c>
      <c r="I47" s="31">
        <f t="shared" si="1"/>
        <v>72029194</v>
      </c>
      <c r="J47" s="31">
        <f t="shared" si="1"/>
        <v>221904924</v>
      </c>
      <c r="K47" s="31">
        <f t="shared" si="1"/>
        <v>82970157</v>
      </c>
      <c r="L47" s="31">
        <f t="shared" si="1"/>
        <v>113861188</v>
      </c>
      <c r="M47" s="31">
        <f t="shared" si="1"/>
        <v>104267433</v>
      </c>
      <c r="N47" s="31">
        <f t="shared" si="1"/>
        <v>301098778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523003702</v>
      </c>
      <c r="X47" s="31">
        <f t="shared" si="1"/>
        <v>515576394</v>
      </c>
      <c r="Y47" s="31">
        <f t="shared" si="1"/>
        <v>7427308</v>
      </c>
      <c r="Z47" s="32">
        <f>+IF(X47&lt;&gt;0,+(Y47/X47)*100,0)</f>
        <v>1.440583410418903</v>
      </c>
      <c r="AA47" s="29">
        <f>SUM(AA34:AA46)</f>
        <v>1031152255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-189740122</v>
      </c>
      <c r="D48" s="39">
        <f t="shared" si="2"/>
        <v>0</v>
      </c>
      <c r="E48" s="40">
        <f t="shared" si="2"/>
        <v>21099369</v>
      </c>
      <c r="F48" s="41">
        <f t="shared" si="2"/>
        <v>21099369</v>
      </c>
      <c r="G48" s="41">
        <f t="shared" si="2"/>
        <v>80044566</v>
      </c>
      <c r="H48" s="41">
        <f t="shared" si="2"/>
        <v>-60269284</v>
      </c>
      <c r="I48" s="41">
        <f t="shared" si="2"/>
        <v>19151139</v>
      </c>
      <c r="J48" s="41">
        <f t="shared" si="2"/>
        <v>38926421</v>
      </c>
      <c r="K48" s="41">
        <f t="shared" si="2"/>
        <v>-2142479</v>
      </c>
      <c r="L48" s="41">
        <f t="shared" si="2"/>
        <v>-34465867</v>
      </c>
      <c r="M48" s="41">
        <f t="shared" si="2"/>
        <v>-34694593</v>
      </c>
      <c r="N48" s="41">
        <f t="shared" si="2"/>
        <v>-71302939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-32376518</v>
      </c>
      <c r="X48" s="41">
        <f t="shared" si="2"/>
        <v>10549386</v>
      </c>
      <c r="Y48" s="41">
        <f t="shared" si="2"/>
        <v>-42925904</v>
      </c>
      <c r="Z48" s="42">
        <f>+IF(X48&lt;&gt;0,+(Y48/X48)*100,0)</f>
        <v>-406.90428807894602</v>
      </c>
      <c r="AA48" s="39">
        <f>+AA32-AA47</f>
        <v>21099369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-189740122</v>
      </c>
      <c r="D51" s="48">
        <f t="shared" si="3"/>
        <v>0</v>
      </c>
      <c r="E51" s="49">
        <f t="shared" si="3"/>
        <v>21099369</v>
      </c>
      <c r="F51" s="50">
        <f t="shared" si="3"/>
        <v>21099369</v>
      </c>
      <c r="G51" s="50">
        <f t="shared" si="3"/>
        <v>80044566</v>
      </c>
      <c r="H51" s="50">
        <f t="shared" si="3"/>
        <v>-60269284</v>
      </c>
      <c r="I51" s="50">
        <f t="shared" si="3"/>
        <v>19151139</v>
      </c>
      <c r="J51" s="50">
        <f t="shared" si="3"/>
        <v>38926421</v>
      </c>
      <c r="K51" s="50">
        <f t="shared" si="3"/>
        <v>-2142479</v>
      </c>
      <c r="L51" s="50">
        <f t="shared" si="3"/>
        <v>-34465867</v>
      </c>
      <c r="M51" s="50">
        <f t="shared" si="3"/>
        <v>-34694593</v>
      </c>
      <c r="N51" s="50">
        <f t="shared" si="3"/>
        <v>-71302939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-32376518</v>
      </c>
      <c r="X51" s="50">
        <f t="shared" si="3"/>
        <v>10549386</v>
      </c>
      <c r="Y51" s="50">
        <f t="shared" si="3"/>
        <v>-42925904</v>
      </c>
      <c r="Z51" s="51">
        <f>+IF(X51&lt;&gt;0,+(Y51/X51)*100,0)</f>
        <v>-406.90428807894602</v>
      </c>
      <c r="AA51" s="48">
        <f>SUM(AA48:AA50)</f>
        <v>21099369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-189740122</v>
      </c>
      <c r="D53" s="54">
        <f>+D51-D52</f>
        <v>0</v>
      </c>
      <c r="E53" s="55">
        <f t="shared" si="4"/>
        <v>21099369</v>
      </c>
      <c r="F53" s="56">
        <f t="shared" si="4"/>
        <v>21099369</v>
      </c>
      <c r="G53" s="56">
        <f t="shared" si="4"/>
        <v>80044566</v>
      </c>
      <c r="H53" s="56">
        <f t="shared" si="4"/>
        <v>-60269284</v>
      </c>
      <c r="I53" s="56">
        <f t="shared" si="4"/>
        <v>19151139</v>
      </c>
      <c r="J53" s="56">
        <f t="shared" si="4"/>
        <v>38926421</v>
      </c>
      <c r="K53" s="56">
        <f t="shared" si="4"/>
        <v>-2142479</v>
      </c>
      <c r="L53" s="56">
        <f t="shared" si="4"/>
        <v>-34465867</v>
      </c>
      <c r="M53" s="56">
        <f t="shared" si="4"/>
        <v>-34694593</v>
      </c>
      <c r="N53" s="56">
        <f t="shared" si="4"/>
        <v>-71302939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-32376518</v>
      </c>
      <c r="X53" s="56">
        <f t="shared" si="4"/>
        <v>10549386</v>
      </c>
      <c r="Y53" s="56">
        <f t="shared" si="4"/>
        <v>-42925904</v>
      </c>
      <c r="Z53" s="57">
        <f>+IF(X53&lt;&gt;0,+(Y53/X53)*100,0)</f>
        <v>-406.90428807894602</v>
      </c>
      <c r="AA53" s="54">
        <f>+AA51-AA52</f>
        <v>21099369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-189740122</v>
      </c>
      <c r="D56" s="48">
        <f>SUM(D53:D55)</f>
        <v>0</v>
      </c>
      <c r="E56" s="49">
        <f t="shared" si="5"/>
        <v>21099369</v>
      </c>
      <c r="F56" s="50">
        <f t="shared" si="5"/>
        <v>21099369</v>
      </c>
      <c r="G56" s="50">
        <f t="shared" si="5"/>
        <v>80044566</v>
      </c>
      <c r="H56" s="50">
        <f t="shared" si="5"/>
        <v>-60269284</v>
      </c>
      <c r="I56" s="50">
        <f t="shared" si="5"/>
        <v>19151139</v>
      </c>
      <c r="J56" s="50">
        <f t="shared" si="5"/>
        <v>38926421</v>
      </c>
      <c r="K56" s="50">
        <f t="shared" si="5"/>
        <v>-2142479</v>
      </c>
      <c r="L56" s="50">
        <f t="shared" si="5"/>
        <v>-34465867</v>
      </c>
      <c r="M56" s="50">
        <f t="shared" si="5"/>
        <v>-34694593</v>
      </c>
      <c r="N56" s="50">
        <f t="shared" si="5"/>
        <v>-71302939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-32376518</v>
      </c>
      <c r="X56" s="50">
        <f t="shared" si="5"/>
        <v>10549386</v>
      </c>
      <c r="Y56" s="50">
        <f t="shared" si="5"/>
        <v>-42925904</v>
      </c>
      <c r="Z56" s="51">
        <f>+IF(X56&lt;&gt;0,+(Y56/X56)*100,0)</f>
        <v>-406.90428807894602</v>
      </c>
      <c r="AA56" s="48">
        <f>SUM(AA53:AA55)</f>
        <v>21099369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-189740122</v>
      </c>
      <c r="D59" s="65">
        <f>SUM(D56:D58)</f>
        <v>0</v>
      </c>
      <c r="E59" s="66">
        <f t="shared" si="6"/>
        <v>21099369</v>
      </c>
      <c r="F59" s="67">
        <f t="shared" si="6"/>
        <v>21099369</v>
      </c>
      <c r="G59" s="67">
        <f t="shared" si="6"/>
        <v>80044566</v>
      </c>
      <c r="H59" s="67">
        <f t="shared" si="6"/>
        <v>-60269284</v>
      </c>
      <c r="I59" s="67">
        <f t="shared" si="6"/>
        <v>19151139</v>
      </c>
      <c r="J59" s="67">
        <f t="shared" si="6"/>
        <v>38926421</v>
      </c>
      <c r="K59" s="67">
        <f t="shared" si="6"/>
        <v>-2142479</v>
      </c>
      <c r="L59" s="67">
        <f t="shared" si="6"/>
        <v>-34465867</v>
      </c>
      <c r="M59" s="67">
        <f t="shared" si="6"/>
        <v>-34694593</v>
      </c>
      <c r="N59" s="67">
        <f t="shared" si="6"/>
        <v>-71302939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-32376518</v>
      </c>
      <c r="X59" s="67">
        <f t="shared" si="6"/>
        <v>10549386</v>
      </c>
      <c r="Y59" s="67">
        <f t="shared" si="6"/>
        <v>-42925904</v>
      </c>
      <c r="Z59" s="68">
        <f>+IF(X59&lt;&gt;0,+(Y59/X59)*100,0)</f>
        <v>-406.90428807894602</v>
      </c>
      <c r="AA59" s="65">
        <f>SUM(AA56:AA58)</f>
        <v>21099369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592006609</v>
      </c>
      <c r="D6" s="20"/>
      <c r="E6" s="21">
        <v>659033768</v>
      </c>
      <c r="F6" s="22">
        <v>659033768</v>
      </c>
      <c r="G6" s="22">
        <v>61073957</v>
      </c>
      <c r="H6" s="22">
        <v>53089942</v>
      </c>
      <c r="I6" s="22">
        <v>56083826</v>
      </c>
      <c r="J6" s="22">
        <v>170247725</v>
      </c>
      <c r="K6" s="22">
        <v>56157425</v>
      </c>
      <c r="L6" s="22">
        <v>56446946</v>
      </c>
      <c r="M6" s="22">
        <v>55515126</v>
      </c>
      <c r="N6" s="22">
        <v>168119497</v>
      </c>
      <c r="O6" s="22"/>
      <c r="P6" s="22"/>
      <c r="Q6" s="22"/>
      <c r="R6" s="22"/>
      <c r="S6" s="22"/>
      <c r="T6" s="22"/>
      <c r="U6" s="22"/>
      <c r="V6" s="22"/>
      <c r="W6" s="22">
        <v>338367222</v>
      </c>
      <c r="X6" s="22">
        <v>329516856</v>
      </c>
      <c r="Y6" s="22">
        <v>8850366</v>
      </c>
      <c r="Z6" s="23">
        <v>2.6858613873154944</v>
      </c>
      <c r="AA6" s="20">
        <v>659033768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10027521</v>
      </c>
      <c r="D13" s="20"/>
      <c r="E13" s="21">
        <v>10733772</v>
      </c>
      <c r="F13" s="22">
        <v>10733772</v>
      </c>
      <c r="G13" s="22">
        <v>1203372</v>
      </c>
      <c r="H13" s="22">
        <v>1132526</v>
      </c>
      <c r="I13" s="22">
        <v>1258983</v>
      </c>
      <c r="J13" s="22">
        <v>3594881</v>
      </c>
      <c r="K13" s="22">
        <v>1289290</v>
      </c>
      <c r="L13" s="22">
        <v>1287967</v>
      </c>
      <c r="M13" s="22">
        <v>1092548</v>
      </c>
      <c r="N13" s="22">
        <v>3669805</v>
      </c>
      <c r="O13" s="22"/>
      <c r="P13" s="22"/>
      <c r="Q13" s="22"/>
      <c r="R13" s="22"/>
      <c r="S13" s="22"/>
      <c r="T13" s="22"/>
      <c r="U13" s="22"/>
      <c r="V13" s="22"/>
      <c r="W13" s="22">
        <v>7264686</v>
      </c>
      <c r="X13" s="22">
        <v>5366886</v>
      </c>
      <c r="Y13" s="22">
        <v>1897800</v>
      </c>
      <c r="Z13" s="23">
        <v>35.361287718800064</v>
      </c>
      <c r="AA13" s="20">
        <v>10733772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602034130</v>
      </c>
      <c r="D32" s="29">
        <f t="shared" ref="D32:Y32" si="0">SUM(D6:D31)</f>
        <v>0</v>
      </c>
      <c r="E32" s="30">
        <f t="shared" si="0"/>
        <v>669767540</v>
      </c>
      <c r="F32" s="31">
        <f t="shared" si="0"/>
        <v>669767540</v>
      </c>
      <c r="G32" s="31">
        <f t="shared" si="0"/>
        <v>62277329</v>
      </c>
      <c r="H32" s="31">
        <f t="shared" si="0"/>
        <v>54222468</v>
      </c>
      <c r="I32" s="31">
        <f t="shared" si="0"/>
        <v>57342809</v>
      </c>
      <c r="J32" s="31">
        <f t="shared" si="0"/>
        <v>173842606</v>
      </c>
      <c r="K32" s="31">
        <f t="shared" si="0"/>
        <v>57446715</v>
      </c>
      <c r="L32" s="31">
        <f t="shared" si="0"/>
        <v>57734913</v>
      </c>
      <c r="M32" s="31">
        <f t="shared" si="0"/>
        <v>56607674</v>
      </c>
      <c r="N32" s="31">
        <f t="shared" si="0"/>
        <v>171789302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345631908</v>
      </c>
      <c r="X32" s="31">
        <f t="shared" si="0"/>
        <v>334883742</v>
      </c>
      <c r="Y32" s="31">
        <f t="shared" si="0"/>
        <v>10748166</v>
      </c>
      <c r="Z32" s="32">
        <f>+IF(X32&lt;&gt;0,+(Y32/X32)*100,0)</f>
        <v>3.2095215897342668</v>
      </c>
      <c r="AA32" s="29">
        <f>SUM(AA6:AA31)</f>
        <v>669767540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30365030</v>
      </c>
      <c r="D34" s="20"/>
      <c r="E34" s="21">
        <v>32043807</v>
      </c>
      <c r="F34" s="22">
        <v>32043807</v>
      </c>
      <c r="G34" s="22">
        <v>2273809</v>
      </c>
      <c r="H34" s="22">
        <v>2413202</v>
      </c>
      <c r="I34" s="22">
        <v>2268448</v>
      </c>
      <c r="J34" s="22">
        <v>6955459</v>
      </c>
      <c r="K34" s="22">
        <v>2492877</v>
      </c>
      <c r="L34" s="22">
        <v>2892860</v>
      </c>
      <c r="M34" s="22">
        <v>3151899</v>
      </c>
      <c r="N34" s="22">
        <v>8537636</v>
      </c>
      <c r="O34" s="22"/>
      <c r="P34" s="22"/>
      <c r="Q34" s="22"/>
      <c r="R34" s="22"/>
      <c r="S34" s="22"/>
      <c r="T34" s="22"/>
      <c r="U34" s="22"/>
      <c r="V34" s="22"/>
      <c r="W34" s="22">
        <v>15493095</v>
      </c>
      <c r="X34" s="22">
        <v>16022040</v>
      </c>
      <c r="Y34" s="22">
        <v>-528945</v>
      </c>
      <c r="Z34" s="23">
        <v>-3.3013586284892558</v>
      </c>
      <c r="AA34" s="20">
        <v>32043807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706600898</v>
      </c>
      <c r="D36" s="20"/>
      <c r="E36" s="21">
        <v>525637660</v>
      </c>
      <c r="F36" s="22">
        <v>525637660</v>
      </c>
      <c r="G36" s="22"/>
      <c r="H36" s="22">
        <v>1676789</v>
      </c>
      <c r="I36" s="22">
        <v>54782776</v>
      </c>
      <c r="J36" s="22">
        <v>56459565</v>
      </c>
      <c r="K36" s="22">
        <v>215841002</v>
      </c>
      <c r="L36" s="22">
        <v>-12934498</v>
      </c>
      <c r="M36" s="22">
        <v>57781839</v>
      </c>
      <c r="N36" s="22">
        <v>260688343</v>
      </c>
      <c r="O36" s="22"/>
      <c r="P36" s="22"/>
      <c r="Q36" s="22"/>
      <c r="R36" s="22"/>
      <c r="S36" s="22"/>
      <c r="T36" s="22"/>
      <c r="U36" s="22"/>
      <c r="V36" s="22"/>
      <c r="W36" s="22">
        <v>317147908</v>
      </c>
      <c r="X36" s="22">
        <v>262818834</v>
      </c>
      <c r="Y36" s="22">
        <v>54329074</v>
      </c>
      <c r="Z36" s="23">
        <v>20.671682151972412</v>
      </c>
      <c r="AA36" s="20">
        <v>525637660</v>
      </c>
    </row>
    <row r="37" spans="1:27" ht="13.5" x14ac:dyDescent="0.25">
      <c r="A37" s="19" t="s">
        <v>63</v>
      </c>
      <c r="B37" s="15" t="s">
        <v>32</v>
      </c>
      <c r="C37" s="20">
        <v>4056</v>
      </c>
      <c r="D37" s="20"/>
      <c r="E37" s="21">
        <v>33681</v>
      </c>
      <c r="F37" s="22">
        <v>33681</v>
      </c>
      <c r="G37" s="22"/>
      <c r="H37" s="22">
        <v>465</v>
      </c>
      <c r="I37" s="22"/>
      <c r="J37" s="22">
        <v>465</v>
      </c>
      <c r="K37" s="22">
        <v>24586</v>
      </c>
      <c r="L37" s="22"/>
      <c r="M37" s="22"/>
      <c r="N37" s="22">
        <v>24586</v>
      </c>
      <c r="O37" s="22"/>
      <c r="P37" s="22"/>
      <c r="Q37" s="22"/>
      <c r="R37" s="22"/>
      <c r="S37" s="22"/>
      <c r="T37" s="22"/>
      <c r="U37" s="22"/>
      <c r="V37" s="22"/>
      <c r="W37" s="22">
        <v>25051</v>
      </c>
      <c r="X37" s="22">
        <v>16842</v>
      </c>
      <c r="Y37" s="22">
        <v>8209</v>
      </c>
      <c r="Z37" s="23">
        <v>48.741242132763333</v>
      </c>
      <c r="AA37" s="20">
        <v>33681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109545903</v>
      </c>
      <c r="F38" s="22">
        <v>109545903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54772956</v>
      </c>
      <c r="Y38" s="22">
        <v>-54772956</v>
      </c>
      <c r="Z38" s="23">
        <v>-100</v>
      </c>
      <c r="AA38" s="20">
        <v>109545903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2084800</v>
      </c>
      <c r="F39" s="22">
        <v>2084800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1042404</v>
      </c>
      <c r="Y39" s="22">
        <v>-1042404</v>
      </c>
      <c r="Z39" s="23">
        <v>-100</v>
      </c>
      <c r="AA39" s="20">
        <v>2084800</v>
      </c>
    </row>
    <row r="40" spans="1:27" ht="13.5" x14ac:dyDescent="0.25">
      <c r="A40" s="19" t="s">
        <v>40</v>
      </c>
      <c r="B40" s="15" t="s">
        <v>32</v>
      </c>
      <c r="C40" s="20">
        <v>56703927</v>
      </c>
      <c r="D40" s="20"/>
      <c r="E40" s="21">
        <v>23500000</v>
      </c>
      <c r="F40" s="22">
        <v>23500000</v>
      </c>
      <c r="G40" s="22"/>
      <c r="H40" s="22">
        <v>12310</v>
      </c>
      <c r="I40" s="22">
        <v>9300</v>
      </c>
      <c r="J40" s="22">
        <v>21610</v>
      </c>
      <c r="K40" s="22">
        <v>14909072</v>
      </c>
      <c r="L40" s="22">
        <v>8770</v>
      </c>
      <c r="M40" s="22">
        <v>9686692</v>
      </c>
      <c r="N40" s="22">
        <v>24604534</v>
      </c>
      <c r="O40" s="22"/>
      <c r="P40" s="22"/>
      <c r="Q40" s="22"/>
      <c r="R40" s="22"/>
      <c r="S40" s="22"/>
      <c r="T40" s="22"/>
      <c r="U40" s="22"/>
      <c r="V40" s="22"/>
      <c r="W40" s="22">
        <v>24626144</v>
      </c>
      <c r="X40" s="22">
        <v>11750004</v>
      </c>
      <c r="Y40" s="22">
        <v>12876140</v>
      </c>
      <c r="Z40" s="23">
        <v>109.58413290752922</v>
      </c>
      <c r="AA40" s="20">
        <v>23500000</v>
      </c>
    </row>
    <row r="41" spans="1:27" ht="13.5" x14ac:dyDescent="0.25">
      <c r="A41" s="19" t="s">
        <v>66</v>
      </c>
      <c r="B41" s="15" t="s">
        <v>32</v>
      </c>
      <c r="C41" s="20">
        <v>43873972</v>
      </c>
      <c r="D41" s="20"/>
      <c r="E41" s="21">
        <v>45655555</v>
      </c>
      <c r="F41" s="22">
        <v>45655555</v>
      </c>
      <c r="G41" s="22">
        <v>934936</v>
      </c>
      <c r="H41" s="22">
        <v>1915513</v>
      </c>
      <c r="I41" s="22">
        <v>3282921</v>
      </c>
      <c r="J41" s="22">
        <v>6133370</v>
      </c>
      <c r="K41" s="22">
        <v>5028376</v>
      </c>
      <c r="L41" s="22">
        <v>4386710</v>
      </c>
      <c r="M41" s="22">
        <v>5724312</v>
      </c>
      <c r="N41" s="22">
        <v>15139398</v>
      </c>
      <c r="O41" s="22"/>
      <c r="P41" s="22"/>
      <c r="Q41" s="22"/>
      <c r="R41" s="22"/>
      <c r="S41" s="22"/>
      <c r="T41" s="22"/>
      <c r="U41" s="22"/>
      <c r="V41" s="22"/>
      <c r="W41" s="22">
        <v>21272768</v>
      </c>
      <c r="X41" s="22">
        <v>22827786</v>
      </c>
      <c r="Y41" s="22">
        <v>-1555018</v>
      </c>
      <c r="Z41" s="23">
        <v>-6.8119527666853017</v>
      </c>
      <c r="AA41" s="20">
        <v>45655555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57950</v>
      </c>
      <c r="D44" s="20"/>
      <c r="E44" s="21">
        <v>92590</v>
      </c>
      <c r="F44" s="22">
        <v>92590</v>
      </c>
      <c r="G44" s="22"/>
      <c r="H44" s="22"/>
      <c r="I44" s="22">
        <v>3481</v>
      </c>
      <c r="J44" s="22">
        <v>3481</v>
      </c>
      <c r="K44" s="22">
        <v>2815</v>
      </c>
      <c r="L44" s="22">
        <v>32252</v>
      </c>
      <c r="M44" s="22">
        <v>1429</v>
      </c>
      <c r="N44" s="22">
        <v>36496</v>
      </c>
      <c r="O44" s="22"/>
      <c r="P44" s="22"/>
      <c r="Q44" s="22"/>
      <c r="R44" s="22"/>
      <c r="S44" s="22"/>
      <c r="T44" s="22"/>
      <c r="U44" s="22"/>
      <c r="V44" s="22"/>
      <c r="W44" s="22">
        <v>39977</v>
      </c>
      <c r="X44" s="22">
        <v>46308</v>
      </c>
      <c r="Y44" s="22">
        <v>-6331</v>
      </c>
      <c r="Z44" s="23">
        <v>-13.671503843828281</v>
      </c>
      <c r="AA44" s="20">
        <v>92590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837605833</v>
      </c>
      <c r="D47" s="29">
        <f t="shared" ref="D47:Y47" si="1">SUM(D34:D46)</f>
        <v>0</v>
      </c>
      <c r="E47" s="30">
        <f t="shared" si="1"/>
        <v>738593996</v>
      </c>
      <c r="F47" s="31">
        <f t="shared" si="1"/>
        <v>738593996</v>
      </c>
      <c r="G47" s="31">
        <f t="shared" si="1"/>
        <v>3208745</v>
      </c>
      <c r="H47" s="31">
        <f t="shared" si="1"/>
        <v>6018279</v>
      </c>
      <c r="I47" s="31">
        <f t="shared" si="1"/>
        <v>60346926</v>
      </c>
      <c r="J47" s="31">
        <f t="shared" si="1"/>
        <v>69573950</v>
      </c>
      <c r="K47" s="31">
        <f t="shared" si="1"/>
        <v>238298728</v>
      </c>
      <c r="L47" s="31">
        <f t="shared" si="1"/>
        <v>-5613906</v>
      </c>
      <c r="M47" s="31">
        <f t="shared" si="1"/>
        <v>76346171</v>
      </c>
      <c r="N47" s="31">
        <f t="shared" si="1"/>
        <v>309030993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378604943</v>
      </c>
      <c r="X47" s="31">
        <f t="shared" si="1"/>
        <v>369297174</v>
      </c>
      <c r="Y47" s="31">
        <f t="shared" si="1"/>
        <v>9307769</v>
      </c>
      <c r="Z47" s="32">
        <f>+IF(X47&lt;&gt;0,+(Y47/X47)*100,0)</f>
        <v>2.520400819530777</v>
      </c>
      <c r="AA47" s="29">
        <f>SUM(AA34:AA46)</f>
        <v>738593996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-235571703</v>
      </c>
      <c r="D48" s="39">
        <f t="shared" si="2"/>
        <v>0</v>
      </c>
      <c r="E48" s="40">
        <f t="shared" si="2"/>
        <v>-68826456</v>
      </c>
      <c r="F48" s="41">
        <f t="shared" si="2"/>
        <v>-68826456</v>
      </c>
      <c r="G48" s="41">
        <f t="shared" si="2"/>
        <v>59068584</v>
      </c>
      <c r="H48" s="41">
        <f t="shared" si="2"/>
        <v>48204189</v>
      </c>
      <c r="I48" s="41">
        <f t="shared" si="2"/>
        <v>-3004117</v>
      </c>
      <c r="J48" s="41">
        <f t="shared" si="2"/>
        <v>104268656</v>
      </c>
      <c r="K48" s="41">
        <f t="shared" si="2"/>
        <v>-180852013</v>
      </c>
      <c r="L48" s="41">
        <f t="shared" si="2"/>
        <v>63348819</v>
      </c>
      <c r="M48" s="41">
        <f t="shared" si="2"/>
        <v>-19738497</v>
      </c>
      <c r="N48" s="41">
        <f t="shared" si="2"/>
        <v>-137241691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-32973035</v>
      </c>
      <c r="X48" s="41">
        <f t="shared" si="2"/>
        <v>-34413432</v>
      </c>
      <c r="Y48" s="41">
        <f t="shared" si="2"/>
        <v>1440397</v>
      </c>
      <c r="Z48" s="42">
        <f>+IF(X48&lt;&gt;0,+(Y48/X48)*100,0)</f>
        <v>-4.1855662637774689</v>
      </c>
      <c r="AA48" s="39">
        <f>+AA32-AA47</f>
        <v>-68826456</v>
      </c>
    </row>
    <row r="49" spans="1:27" ht="25.5" x14ac:dyDescent="0.25">
      <c r="A49" s="43" t="s">
        <v>74</v>
      </c>
      <c r="B49" s="15" t="s">
        <v>32</v>
      </c>
      <c r="C49" s="20">
        <v>20500000</v>
      </c>
      <c r="D49" s="20"/>
      <c r="E49" s="21">
        <v>30150000</v>
      </c>
      <c r="F49" s="22">
        <v>30150000</v>
      </c>
      <c r="G49" s="22"/>
      <c r="H49" s="22"/>
      <c r="I49" s="22">
        <v>644715</v>
      </c>
      <c r="J49" s="22">
        <v>644715</v>
      </c>
      <c r="K49" s="22">
        <v>1619814</v>
      </c>
      <c r="L49" s="22"/>
      <c r="M49" s="22">
        <v>3254648</v>
      </c>
      <c r="N49" s="22">
        <v>4874462</v>
      </c>
      <c r="O49" s="22"/>
      <c r="P49" s="22"/>
      <c r="Q49" s="22"/>
      <c r="R49" s="22"/>
      <c r="S49" s="22"/>
      <c r="T49" s="22"/>
      <c r="U49" s="22"/>
      <c r="V49" s="22"/>
      <c r="W49" s="22">
        <v>5519177</v>
      </c>
      <c r="X49" s="22">
        <v>15075000</v>
      </c>
      <c r="Y49" s="22">
        <v>-9555823</v>
      </c>
      <c r="Z49" s="23">
        <v>-63.38854394693201</v>
      </c>
      <c r="AA49" s="20">
        <v>30150000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-215071703</v>
      </c>
      <c r="D51" s="48">
        <f t="shared" si="3"/>
        <v>0</v>
      </c>
      <c r="E51" s="49">
        <f t="shared" si="3"/>
        <v>-38676456</v>
      </c>
      <c r="F51" s="50">
        <f t="shared" si="3"/>
        <v>-38676456</v>
      </c>
      <c r="G51" s="50">
        <f t="shared" si="3"/>
        <v>59068584</v>
      </c>
      <c r="H51" s="50">
        <f t="shared" si="3"/>
        <v>48204189</v>
      </c>
      <c r="I51" s="50">
        <f t="shared" si="3"/>
        <v>-2359402</v>
      </c>
      <c r="J51" s="50">
        <f t="shared" si="3"/>
        <v>104913371</v>
      </c>
      <c r="K51" s="50">
        <f t="shared" si="3"/>
        <v>-179232199</v>
      </c>
      <c r="L51" s="50">
        <f t="shared" si="3"/>
        <v>63348819</v>
      </c>
      <c r="M51" s="50">
        <f t="shared" si="3"/>
        <v>-16483849</v>
      </c>
      <c r="N51" s="50">
        <f t="shared" si="3"/>
        <v>-132367229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-27453858</v>
      </c>
      <c r="X51" s="50">
        <f t="shared" si="3"/>
        <v>-19338432</v>
      </c>
      <c r="Y51" s="50">
        <f t="shared" si="3"/>
        <v>-8115426</v>
      </c>
      <c r="Z51" s="51">
        <f>+IF(X51&lt;&gt;0,+(Y51/X51)*100,0)</f>
        <v>41.965274123569067</v>
      </c>
      <c r="AA51" s="48">
        <f>SUM(AA48:AA50)</f>
        <v>-38676456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-215071703</v>
      </c>
      <c r="D53" s="54">
        <f>+D51-D52</f>
        <v>0</v>
      </c>
      <c r="E53" s="55">
        <f t="shared" si="4"/>
        <v>-38676456</v>
      </c>
      <c r="F53" s="56">
        <f t="shared" si="4"/>
        <v>-38676456</v>
      </c>
      <c r="G53" s="56">
        <f t="shared" si="4"/>
        <v>59068584</v>
      </c>
      <c r="H53" s="56">
        <f t="shared" si="4"/>
        <v>48204189</v>
      </c>
      <c r="I53" s="56">
        <f t="shared" si="4"/>
        <v>-2359402</v>
      </c>
      <c r="J53" s="56">
        <f t="shared" si="4"/>
        <v>104913371</v>
      </c>
      <c r="K53" s="56">
        <f t="shared" si="4"/>
        <v>-179232199</v>
      </c>
      <c r="L53" s="56">
        <f t="shared" si="4"/>
        <v>63348819</v>
      </c>
      <c r="M53" s="56">
        <f t="shared" si="4"/>
        <v>-16483849</v>
      </c>
      <c r="N53" s="56">
        <f t="shared" si="4"/>
        <v>-132367229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-27453858</v>
      </c>
      <c r="X53" s="56">
        <f t="shared" si="4"/>
        <v>-19338432</v>
      </c>
      <c r="Y53" s="56">
        <f t="shared" si="4"/>
        <v>-8115426</v>
      </c>
      <c r="Z53" s="57">
        <f>+IF(X53&lt;&gt;0,+(Y53/X53)*100,0)</f>
        <v>41.965274123569067</v>
      </c>
      <c r="AA53" s="54">
        <f>+AA51-AA52</f>
        <v>-38676456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-215071703</v>
      </c>
      <c r="D56" s="48">
        <f>SUM(D53:D55)</f>
        <v>0</v>
      </c>
      <c r="E56" s="49">
        <f t="shared" si="5"/>
        <v>-38676456</v>
      </c>
      <c r="F56" s="50">
        <f t="shared" si="5"/>
        <v>-38676456</v>
      </c>
      <c r="G56" s="50">
        <f t="shared" si="5"/>
        <v>59068584</v>
      </c>
      <c r="H56" s="50">
        <f t="shared" si="5"/>
        <v>48204189</v>
      </c>
      <c r="I56" s="50">
        <f t="shared" si="5"/>
        <v>-2359402</v>
      </c>
      <c r="J56" s="50">
        <f t="shared" si="5"/>
        <v>104913371</v>
      </c>
      <c r="K56" s="50">
        <f t="shared" si="5"/>
        <v>-179232199</v>
      </c>
      <c r="L56" s="50">
        <f t="shared" si="5"/>
        <v>63348819</v>
      </c>
      <c r="M56" s="50">
        <f t="shared" si="5"/>
        <v>-16483849</v>
      </c>
      <c r="N56" s="50">
        <f t="shared" si="5"/>
        <v>-132367229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-27453858</v>
      </c>
      <c r="X56" s="50">
        <f t="shared" si="5"/>
        <v>-19338432</v>
      </c>
      <c r="Y56" s="50">
        <f t="shared" si="5"/>
        <v>-8115426</v>
      </c>
      <c r="Z56" s="51">
        <f>+IF(X56&lt;&gt;0,+(Y56/X56)*100,0)</f>
        <v>41.965274123569067</v>
      </c>
      <c r="AA56" s="48">
        <f>SUM(AA53:AA55)</f>
        <v>-38676456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-215071703</v>
      </c>
      <c r="D59" s="65">
        <f>SUM(D56:D58)</f>
        <v>0</v>
      </c>
      <c r="E59" s="66">
        <f t="shared" si="6"/>
        <v>-38676456</v>
      </c>
      <c r="F59" s="67">
        <f t="shared" si="6"/>
        <v>-38676456</v>
      </c>
      <c r="G59" s="67">
        <f t="shared" si="6"/>
        <v>59068584</v>
      </c>
      <c r="H59" s="67">
        <f t="shared" si="6"/>
        <v>48204189</v>
      </c>
      <c r="I59" s="67">
        <f t="shared" si="6"/>
        <v>-2359402</v>
      </c>
      <c r="J59" s="67">
        <f t="shared" si="6"/>
        <v>104913371</v>
      </c>
      <c r="K59" s="67">
        <f t="shared" si="6"/>
        <v>-179232199</v>
      </c>
      <c r="L59" s="67">
        <f t="shared" si="6"/>
        <v>63348819</v>
      </c>
      <c r="M59" s="67">
        <f t="shared" si="6"/>
        <v>-16483849</v>
      </c>
      <c r="N59" s="67">
        <f t="shared" si="6"/>
        <v>-132367229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-27453858</v>
      </c>
      <c r="X59" s="67">
        <f t="shared" si="6"/>
        <v>-19338432</v>
      </c>
      <c r="Y59" s="67">
        <f t="shared" si="6"/>
        <v>-8115426</v>
      </c>
      <c r="Z59" s="68">
        <f>+IF(X59&lt;&gt;0,+(Y59/X59)*100,0)</f>
        <v>41.965274123569067</v>
      </c>
      <c r="AA59" s="65">
        <f>SUM(AA56:AA58)</f>
        <v>-38676456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3389899818</v>
      </c>
      <c r="D6" s="20"/>
      <c r="E6" s="21">
        <v>4278028447</v>
      </c>
      <c r="F6" s="22">
        <v>4278028447</v>
      </c>
      <c r="G6" s="22">
        <v>195275263</v>
      </c>
      <c r="H6" s="22"/>
      <c r="I6" s="22">
        <v>177883895</v>
      </c>
      <c r="J6" s="22">
        <v>373159158</v>
      </c>
      <c r="K6" s="22">
        <v>346385569</v>
      </c>
      <c r="L6" s="22">
        <v>122671589</v>
      </c>
      <c r="M6" s="22">
        <v>166952187</v>
      </c>
      <c r="N6" s="22">
        <v>636009345</v>
      </c>
      <c r="O6" s="22"/>
      <c r="P6" s="22"/>
      <c r="Q6" s="22"/>
      <c r="R6" s="22"/>
      <c r="S6" s="22"/>
      <c r="T6" s="22"/>
      <c r="U6" s="22"/>
      <c r="V6" s="22"/>
      <c r="W6" s="22">
        <v>1009168503</v>
      </c>
      <c r="X6" s="22">
        <v>2139014220</v>
      </c>
      <c r="Y6" s="22">
        <v>-1129845717</v>
      </c>
      <c r="Z6" s="23">
        <v>-52.820860489651167</v>
      </c>
      <c r="AA6" s="20">
        <v>4278028447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236028</v>
      </c>
      <c r="F10" s="22">
        <v>236028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118014</v>
      </c>
      <c r="Y10" s="22">
        <v>-118014</v>
      </c>
      <c r="Z10" s="23">
        <v>-100</v>
      </c>
      <c r="AA10" s="20">
        <v>236028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8178</v>
      </c>
      <c r="D19" s="20"/>
      <c r="E19" s="21">
        <v>1800922</v>
      </c>
      <c r="F19" s="22">
        <v>1800922</v>
      </c>
      <c r="G19" s="22"/>
      <c r="H19" s="22"/>
      <c r="I19" s="22"/>
      <c r="J19" s="22"/>
      <c r="K19" s="22">
        <v>2617</v>
      </c>
      <c r="L19" s="22">
        <v>198</v>
      </c>
      <c r="M19" s="22">
        <v>1337</v>
      </c>
      <c r="N19" s="22">
        <v>4152</v>
      </c>
      <c r="O19" s="22"/>
      <c r="P19" s="22"/>
      <c r="Q19" s="22"/>
      <c r="R19" s="22"/>
      <c r="S19" s="22"/>
      <c r="T19" s="22"/>
      <c r="U19" s="22"/>
      <c r="V19" s="22"/>
      <c r="W19" s="22">
        <v>4152</v>
      </c>
      <c r="X19" s="22">
        <v>900462</v>
      </c>
      <c r="Y19" s="22">
        <v>-896310</v>
      </c>
      <c r="Z19" s="23">
        <v>-99.53890336294036</v>
      </c>
      <c r="AA19" s="20">
        <v>1800922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31492923</v>
      </c>
      <c r="D25" s="20"/>
      <c r="E25" s="21">
        <v>36501920</v>
      </c>
      <c r="F25" s="22">
        <v>36501920</v>
      </c>
      <c r="G25" s="22"/>
      <c r="H25" s="22"/>
      <c r="I25" s="22"/>
      <c r="J25" s="22"/>
      <c r="K25" s="22">
        <v>16021352</v>
      </c>
      <c r="L25" s="22"/>
      <c r="M25" s="22">
        <v>13726013</v>
      </c>
      <c r="N25" s="22">
        <v>29747365</v>
      </c>
      <c r="O25" s="22"/>
      <c r="P25" s="22"/>
      <c r="Q25" s="22"/>
      <c r="R25" s="22"/>
      <c r="S25" s="22"/>
      <c r="T25" s="22"/>
      <c r="U25" s="22"/>
      <c r="V25" s="22"/>
      <c r="W25" s="22">
        <v>29747365</v>
      </c>
      <c r="X25" s="22">
        <v>18250962</v>
      </c>
      <c r="Y25" s="22">
        <v>11496403</v>
      </c>
      <c r="Z25" s="23">
        <v>62.990668656260418</v>
      </c>
      <c r="AA25" s="20">
        <v>36501920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3421400919</v>
      </c>
      <c r="D32" s="29">
        <f t="shared" ref="D32:Y32" si="0">SUM(D6:D31)</f>
        <v>0</v>
      </c>
      <c r="E32" s="30">
        <f t="shared" si="0"/>
        <v>4316567317</v>
      </c>
      <c r="F32" s="31">
        <f t="shared" si="0"/>
        <v>4316567317</v>
      </c>
      <c r="G32" s="31">
        <f t="shared" si="0"/>
        <v>195275263</v>
      </c>
      <c r="H32" s="31">
        <f t="shared" si="0"/>
        <v>0</v>
      </c>
      <c r="I32" s="31">
        <f t="shared" si="0"/>
        <v>177883895</v>
      </c>
      <c r="J32" s="31">
        <f t="shared" si="0"/>
        <v>373159158</v>
      </c>
      <c r="K32" s="31">
        <f t="shared" si="0"/>
        <v>362409538</v>
      </c>
      <c r="L32" s="31">
        <f t="shared" si="0"/>
        <v>122671787</v>
      </c>
      <c r="M32" s="31">
        <f t="shared" si="0"/>
        <v>180679537</v>
      </c>
      <c r="N32" s="31">
        <f t="shared" si="0"/>
        <v>665760862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1038920020</v>
      </c>
      <c r="X32" s="31">
        <f t="shared" si="0"/>
        <v>2158283658</v>
      </c>
      <c r="Y32" s="31">
        <f t="shared" si="0"/>
        <v>-1119363638</v>
      </c>
      <c r="Z32" s="32">
        <f>+IF(X32&lt;&gt;0,+(Y32/X32)*100,0)</f>
        <v>-51.863601610053053</v>
      </c>
      <c r="AA32" s="29">
        <f>SUM(AA6:AA31)</f>
        <v>4316567317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55080112</v>
      </c>
      <c r="D34" s="20"/>
      <c r="E34" s="21">
        <v>57871481</v>
      </c>
      <c r="F34" s="22">
        <v>57871481</v>
      </c>
      <c r="G34" s="22">
        <v>4933171</v>
      </c>
      <c r="H34" s="22"/>
      <c r="I34" s="22">
        <v>4729811</v>
      </c>
      <c r="J34" s="22">
        <v>9662982</v>
      </c>
      <c r="K34" s="22">
        <v>9385127</v>
      </c>
      <c r="L34" s="22">
        <v>4703424</v>
      </c>
      <c r="M34" s="22">
        <v>4581714</v>
      </c>
      <c r="N34" s="22">
        <v>18670265</v>
      </c>
      <c r="O34" s="22"/>
      <c r="P34" s="22"/>
      <c r="Q34" s="22"/>
      <c r="R34" s="22"/>
      <c r="S34" s="22"/>
      <c r="T34" s="22"/>
      <c r="U34" s="22"/>
      <c r="V34" s="22"/>
      <c r="W34" s="22">
        <v>28333247</v>
      </c>
      <c r="X34" s="22">
        <v>28935738</v>
      </c>
      <c r="Y34" s="22">
        <v>-602491</v>
      </c>
      <c r="Z34" s="23">
        <v>-2.0821691155760393</v>
      </c>
      <c r="AA34" s="20">
        <v>57871481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3141314096</v>
      </c>
      <c r="D36" s="20"/>
      <c r="E36" s="21">
        <v>3116722596</v>
      </c>
      <c r="F36" s="22">
        <v>3116722596</v>
      </c>
      <c r="G36" s="22"/>
      <c r="H36" s="22"/>
      <c r="I36" s="22">
        <v>218281343</v>
      </c>
      <c r="J36" s="22">
        <v>218281343</v>
      </c>
      <c r="K36" s="22">
        <v>361778917</v>
      </c>
      <c r="L36" s="22">
        <v>135609048</v>
      </c>
      <c r="M36" s="22">
        <v>134141657</v>
      </c>
      <c r="N36" s="22">
        <v>631529622</v>
      </c>
      <c r="O36" s="22"/>
      <c r="P36" s="22"/>
      <c r="Q36" s="22"/>
      <c r="R36" s="22"/>
      <c r="S36" s="22"/>
      <c r="T36" s="22"/>
      <c r="U36" s="22"/>
      <c r="V36" s="22"/>
      <c r="W36" s="22">
        <v>849810965</v>
      </c>
      <c r="X36" s="22">
        <v>1558361298</v>
      </c>
      <c r="Y36" s="22">
        <v>-708550333</v>
      </c>
      <c r="Z36" s="23">
        <v>-45.467654638841012</v>
      </c>
      <c r="AA36" s="20">
        <v>3116722596</v>
      </c>
    </row>
    <row r="37" spans="1:27" ht="13.5" x14ac:dyDescent="0.25">
      <c r="A37" s="19" t="s">
        <v>63</v>
      </c>
      <c r="B37" s="15" t="s">
        <v>32</v>
      </c>
      <c r="C37" s="20">
        <v>2313518</v>
      </c>
      <c r="D37" s="20"/>
      <c r="E37" s="21"/>
      <c r="F37" s="22"/>
      <c r="G37" s="22"/>
      <c r="H37" s="22"/>
      <c r="I37" s="22">
        <v>1232037</v>
      </c>
      <c r="J37" s="22">
        <v>1232037</v>
      </c>
      <c r="K37" s="22">
        <v>709996</v>
      </c>
      <c r="L37" s="22">
        <v>482080</v>
      </c>
      <c r="M37" s="22">
        <v>68192</v>
      </c>
      <c r="N37" s="22">
        <v>1260268</v>
      </c>
      <c r="O37" s="22"/>
      <c r="P37" s="22"/>
      <c r="Q37" s="22"/>
      <c r="R37" s="22"/>
      <c r="S37" s="22"/>
      <c r="T37" s="22"/>
      <c r="U37" s="22"/>
      <c r="V37" s="22"/>
      <c r="W37" s="22">
        <v>2492305</v>
      </c>
      <c r="X37" s="22"/>
      <c r="Y37" s="22">
        <v>2492305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233663068</v>
      </c>
      <c r="F38" s="22">
        <v>233663068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116831532</v>
      </c>
      <c r="Y38" s="22">
        <v>-116831532</v>
      </c>
      <c r="Z38" s="23">
        <v>-100</v>
      </c>
      <c r="AA38" s="20">
        <v>233663068</v>
      </c>
    </row>
    <row r="39" spans="1:27" ht="13.5" x14ac:dyDescent="0.25">
      <c r="A39" s="19" t="s">
        <v>65</v>
      </c>
      <c r="B39" s="15" t="s">
        <v>32</v>
      </c>
      <c r="C39" s="20">
        <v>96915813</v>
      </c>
      <c r="D39" s="20"/>
      <c r="E39" s="21">
        <v>56734348</v>
      </c>
      <c r="F39" s="22">
        <v>56734348</v>
      </c>
      <c r="G39" s="22">
        <v>8076318</v>
      </c>
      <c r="H39" s="22"/>
      <c r="I39" s="22">
        <v>8076318</v>
      </c>
      <c r="J39" s="22">
        <v>16152636</v>
      </c>
      <c r="K39" s="22">
        <v>16152636</v>
      </c>
      <c r="L39" s="22">
        <v>8076318</v>
      </c>
      <c r="M39" s="22">
        <v>8076318</v>
      </c>
      <c r="N39" s="22">
        <v>32305272</v>
      </c>
      <c r="O39" s="22"/>
      <c r="P39" s="22"/>
      <c r="Q39" s="22"/>
      <c r="R39" s="22"/>
      <c r="S39" s="22"/>
      <c r="T39" s="22"/>
      <c r="U39" s="22"/>
      <c r="V39" s="22"/>
      <c r="W39" s="22">
        <v>48457908</v>
      </c>
      <c r="X39" s="22">
        <v>28367172</v>
      </c>
      <c r="Y39" s="22">
        <v>20090736</v>
      </c>
      <c r="Z39" s="23">
        <v>70.823894606060833</v>
      </c>
      <c r="AA39" s="20">
        <v>56734348</v>
      </c>
    </row>
    <row r="40" spans="1:27" ht="13.5" x14ac:dyDescent="0.25">
      <c r="A40" s="19" t="s">
        <v>40</v>
      </c>
      <c r="B40" s="15" t="s">
        <v>32</v>
      </c>
      <c r="C40" s="20">
        <v>-1683066</v>
      </c>
      <c r="D40" s="20"/>
      <c r="E40" s="21">
        <v>22633164</v>
      </c>
      <c r="F40" s="22">
        <v>22633164</v>
      </c>
      <c r="G40" s="22"/>
      <c r="H40" s="22"/>
      <c r="I40" s="22">
        <v>14944</v>
      </c>
      <c r="J40" s="22">
        <v>14944</v>
      </c>
      <c r="K40" s="22">
        <v>239</v>
      </c>
      <c r="L40" s="22"/>
      <c r="M40" s="22"/>
      <c r="N40" s="22">
        <v>239</v>
      </c>
      <c r="O40" s="22"/>
      <c r="P40" s="22"/>
      <c r="Q40" s="22"/>
      <c r="R40" s="22"/>
      <c r="S40" s="22"/>
      <c r="T40" s="22"/>
      <c r="U40" s="22"/>
      <c r="V40" s="22"/>
      <c r="W40" s="22">
        <v>15183</v>
      </c>
      <c r="X40" s="22">
        <v>11316582</v>
      </c>
      <c r="Y40" s="22">
        <v>-11301399</v>
      </c>
      <c r="Z40" s="23">
        <v>-99.865834047771671</v>
      </c>
      <c r="AA40" s="20">
        <v>22633164</v>
      </c>
    </row>
    <row r="41" spans="1:27" ht="13.5" x14ac:dyDescent="0.25">
      <c r="A41" s="19" t="s">
        <v>66</v>
      </c>
      <c r="B41" s="15" t="s">
        <v>32</v>
      </c>
      <c r="C41" s="20">
        <v>72950317</v>
      </c>
      <c r="D41" s="20"/>
      <c r="E41" s="21">
        <v>139118528</v>
      </c>
      <c r="F41" s="22">
        <v>139118528</v>
      </c>
      <c r="G41" s="22"/>
      <c r="H41" s="22"/>
      <c r="I41" s="22">
        <v>5746452</v>
      </c>
      <c r="J41" s="22">
        <v>5746452</v>
      </c>
      <c r="K41" s="22">
        <v>8870967</v>
      </c>
      <c r="L41" s="22">
        <v>8757197</v>
      </c>
      <c r="M41" s="22">
        <v>12205867</v>
      </c>
      <c r="N41" s="22">
        <v>29834031</v>
      </c>
      <c r="O41" s="22"/>
      <c r="P41" s="22"/>
      <c r="Q41" s="22"/>
      <c r="R41" s="22"/>
      <c r="S41" s="22"/>
      <c r="T41" s="22"/>
      <c r="U41" s="22"/>
      <c r="V41" s="22"/>
      <c r="W41" s="22">
        <v>35580483</v>
      </c>
      <c r="X41" s="22">
        <v>69559266</v>
      </c>
      <c r="Y41" s="22">
        <v>-33978783</v>
      </c>
      <c r="Z41" s="23">
        <v>-48.848679628103028</v>
      </c>
      <c r="AA41" s="20">
        <v>139118528</v>
      </c>
    </row>
    <row r="42" spans="1:27" ht="13.5" x14ac:dyDescent="0.25">
      <c r="A42" s="19" t="s">
        <v>67</v>
      </c>
      <c r="B42" s="15" t="s">
        <v>32</v>
      </c>
      <c r="C42" s="20">
        <v>272914</v>
      </c>
      <c r="D42" s="20"/>
      <c r="E42" s="21">
        <v>5444139</v>
      </c>
      <c r="F42" s="22">
        <v>5444139</v>
      </c>
      <c r="G42" s="22">
        <v>7461</v>
      </c>
      <c r="H42" s="22"/>
      <c r="I42" s="22">
        <v>8897</v>
      </c>
      <c r="J42" s="22">
        <v>16358</v>
      </c>
      <c r="K42" s="22">
        <v>39303</v>
      </c>
      <c r="L42" s="22">
        <v>9070</v>
      </c>
      <c r="M42" s="22">
        <v>8465</v>
      </c>
      <c r="N42" s="22">
        <v>56838</v>
      </c>
      <c r="O42" s="22"/>
      <c r="P42" s="22"/>
      <c r="Q42" s="22"/>
      <c r="R42" s="22"/>
      <c r="S42" s="22"/>
      <c r="T42" s="22"/>
      <c r="U42" s="22"/>
      <c r="V42" s="22"/>
      <c r="W42" s="22">
        <v>73196</v>
      </c>
      <c r="X42" s="22">
        <v>2722068</v>
      </c>
      <c r="Y42" s="22">
        <v>-2648872</v>
      </c>
      <c r="Z42" s="23">
        <v>-97.311015007707383</v>
      </c>
      <c r="AA42" s="20">
        <v>5444139</v>
      </c>
    </row>
    <row r="43" spans="1:27" ht="13.5" x14ac:dyDescent="0.25">
      <c r="A43" s="19" t="s">
        <v>68</v>
      </c>
      <c r="B43" s="15" t="s">
        <v>32</v>
      </c>
      <c r="C43" s="20">
        <v>945632963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3160392</v>
      </c>
      <c r="D44" s="20"/>
      <c r="E44" s="21">
        <v>5427899</v>
      </c>
      <c r="F44" s="22">
        <v>5427899</v>
      </c>
      <c r="G44" s="22">
        <v>116227</v>
      </c>
      <c r="H44" s="22"/>
      <c r="I44" s="22">
        <v>434976</v>
      </c>
      <c r="J44" s="22">
        <v>551203</v>
      </c>
      <c r="K44" s="22">
        <v>76998</v>
      </c>
      <c r="L44" s="22">
        <v>38585</v>
      </c>
      <c r="M44" s="22">
        <v>595486</v>
      </c>
      <c r="N44" s="22">
        <v>711069</v>
      </c>
      <c r="O44" s="22"/>
      <c r="P44" s="22"/>
      <c r="Q44" s="22"/>
      <c r="R44" s="22"/>
      <c r="S44" s="22"/>
      <c r="T44" s="22"/>
      <c r="U44" s="22"/>
      <c r="V44" s="22"/>
      <c r="W44" s="22">
        <v>1262272</v>
      </c>
      <c r="X44" s="22">
        <v>2713974</v>
      </c>
      <c r="Y44" s="22">
        <v>-1451702</v>
      </c>
      <c r="Z44" s="23">
        <v>-53.489900787553601</v>
      </c>
      <c r="AA44" s="20">
        <v>5427899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4315957059</v>
      </c>
      <c r="D47" s="29">
        <f t="shared" ref="D47:Y47" si="1">SUM(D34:D46)</f>
        <v>0</v>
      </c>
      <c r="E47" s="30">
        <f t="shared" si="1"/>
        <v>3637615223</v>
      </c>
      <c r="F47" s="31">
        <f t="shared" si="1"/>
        <v>3637615223</v>
      </c>
      <c r="G47" s="31">
        <f t="shared" si="1"/>
        <v>13133177</v>
      </c>
      <c r="H47" s="31">
        <f t="shared" si="1"/>
        <v>0</v>
      </c>
      <c r="I47" s="31">
        <f t="shared" si="1"/>
        <v>238524778</v>
      </c>
      <c r="J47" s="31">
        <f t="shared" si="1"/>
        <v>251657955</v>
      </c>
      <c r="K47" s="31">
        <f t="shared" si="1"/>
        <v>397014183</v>
      </c>
      <c r="L47" s="31">
        <f t="shared" si="1"/>
        <v>157675722</v>
      </c>
      <c r="M47" s="31">
        <f t="shared" si="1"/>
        <v>159677699</v>
      </c>
      <c r="N47" s="31">
        <f t="shared" si="1"/>
        <v>714367604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966025559</v>
      </c>
      <c r="X47" s="31">
        <f t="shared" si="1"/>
        <v>1818807630</v>
      </c>
      <c r="Y47" s="31">
        <f t="shared" si="1"/>
        <v>-852782071</v>
      </c>
      <c r="Z47" s="32">
        <f>+IF(X47&lt;&gt;0,+(Y47/X47)*100,0)</f>
        <v>-46.886875606520299</v>
      </c>
      <c r="AA47" s="29">
        <f>SUM(AA34:AA46)</f>
        <v>3637615223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-894556140</v>
      </c>
      <c r="D48" s="39">
        <f t="shared" si="2"/>
        <v>0</v>
      </c>
      <c r="E48" s="40">
        <f t="shared" si="2"/>
        <v>678952094</v>
      </c>
      <c r="F48" s="41">
        <f t="shared" si="2"/>
        <v>678952094</v>
      </c>
      <c r="G48" s="41">
        <f t="shared" si="2"/>
        <v>182142086</v>
      </c>
      <c r="H48" s="41">
        <f t="shared" si="2"/>
        <v>0</v>
      </c>
      <c r="I48" s="41">
        <f t="shared" si="2"/>
        <v>-60640883</v>
      </c>
      <c r="J48" s="41">
        <f t="shared" si="2"/>
        <v>121501203</v>
      </c>
      <c r="K48" s="41">
        <f t="shared" si="2"/>
        <v>-34604645</v>
      </c>
      <c r="L48" s="41">
        <f t="shared" si="2"/>
        <v>-35003935</v>
      </c>
      <c r="M48" s="41">
        <f t="shared" si="2"/>
        <v>21001838</v>
      </c>
      <c r="N48" s="41">
        <f t="shared" si="2"/>
        <v>-48606742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72894461</v>
      </c>
      <c r="X48" s="41">
        <f t="shared" si="2"/>
        <v>339476028</v>
      </c>
      <c r="Y48" s="41">
        <f t="shared" si="2"/>
        <v>-266581567</v>
      </c>
      <c r="Z48" s="42">
        <f>+IF(X48&lt;&gt;0,+(Y48/X48)*100,0)</f>
        <v>-78.527361289852252</v>
      </c>
      <c r="AA48" s="39">
        <f>+AA32-AA47</f>
        <v>678952094</v>
      </c>
    </row>
    <row r="49" spans="1:27" ht="25.5" x14ac:dyDescent="0.25">
      <c r="A49" s="43" t="s">
        <v>74</v>
      </c>
      <c r="B49" s="15" t="s">
        <v>32</v>
      </c>
      <c r="C49" s="20">
        <v>26009151</v>
      </c>
      <c r="D49" s="20"/>
      <c r="E49" s="21">
        <v>31000000</v>
      </c>
      <c r="F49" s="22">
        <v>31000000</v>
      </c>
      <c r="G49" s="22"/>
      <c r="H49" s="22"/>
      <c r="I49" s="22"/>
      <c r="J49" s="22"/>
      <c r="K49" s="22">
        <v>8292557</v>
      </c>
      <c r="L49" s="22">
        <v>5050685</v>
      </c>
      <c r="M49" s="22">
        <v>2011896</v>
      </c>
      <c r="N49" s="22">
        <v>15355138</v>
      </c>
      <c r="O49" s="22"/>
      <c r="P49" s="22"/>
      <c r="Q49" s="22"/>
      <c r="R49" s="22"/>
      <c r="S49" s="22"/>
      <c r="T49" s="22"/>
      <c r="U49" s="22"/>
      <c r="V49" s="22"/>
      <c r="W49" s="22">
        <v>15355138</v>
      </c>
      <c r="X49" s="22">
        <v>15499998</v>
      </c>
      <c r="Y49" s="22">
        <v>-144860</v>
      </c>
      <c r="Z49" s="23">
        <v>-0.93458076575235682</v>
      </c>
      <c r="AA49" s="20">
        <v>31000000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-868546989</v>
      </c>
      <c r="D51" s="48">
        <f t="shared" si="3"/>
        <v>0</v>
      </c>
      <c r="E51" s="49">
        <f t="shared" si="3"/>
        <v>709952094</v>
      </c>
      <c r="F51" s="50">
        <f t="shared" si="3"/>
        <v>709952094</v>
      </c>
      <c r="G51" s="50">
        <f t="shared" si="3"/>
        <v>182142086</v>
      </c>
      <c r="H51" s="50">
        <f t="shared" si="3"/>
        <v>0</v>
      </c>
      <c r="I51" s="50">
        <f t="shared" si="3"/>
        <v>-60640883</v>
      </c>
      <c r="J51" s="50">
        <f t="shared" si="3"/>
        <v>121501203</v>
      </c>
      <c r="K51" s="50">
        <f t="shared" si="3"/>
        <v>-26312088</v>
      </c>
      <c r="L51" s="50">
        <f t="shared" si="3"/>
        <v>-29953250</v>
      </c>
      <c r="M51" s="50">
        <f t="shared" si="3"/>
        <v>23013734</v>
      </c>
      <c r="N51" s="50">
        <f t="shared" si="3"/>
        <v>-33251604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88249599</v>
      </c>
      <c r="X51" s="50">
        <f t="shared" si="3"/>
        <v>354976026</v>
      </c>
      <c r="Y51" s="50">
        <f t="shared" si="3"/>
        <v>-266726427</v>
      </c>
      <c r="Z51" s="51">
        <f>+IF(X51&lt;&gt;0,+(Y51/X51)*100,0)</f>
        <v>-75.139279124162599</v>
      </c>
      <c r="AA51" s="48">
        <f>SUM(AA48:AA50)</f>
        <v>709952094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-868546989</v>
      </c>
      <c r="D53" s="54">
        <f>+D51-D52</f>
        <v>0</v>
      </c>
      <c r="E53" s="55">
        <f t="shared" si="4"/>
        <v>709952094</v>
      </c>
      <c r="F53" s="56">
        <f t="shared" si="4"/>
        <v>709952094</v>
      </c>
      <c r="G53" s="56">
        <f t="shared" si="4"/>
        <v>182142086</v>
      </c>
      <c r="H53" s="56">
        <f t="shared" si="4"/>
        <v>0</v>
      </c>
      <c r="I53" s="56">
        <f t="shared" si="4"/>
        <v>-60640883</v>
      </c>
      <c r="J53" s="56">
        <f t="shared" si="4"/>
        <v>121501203</v>
      </c>
      <c r="K53" s="56">
        <f t="shared" si="4"/>
        <v>-26312088</v>
      </c>
      <c r="L53" s="56">
        <f t="shared" si="4"/>
        <v>-29953250</v>
      </c>
      <c r="M53" s="56">
        <f t="shared" si="4"/>
        <v>23013734</v>
      </c>
      <c r="N53" s="56">
        <f t="shared" si="4"/>
        <v>-33251604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88249599</v>
      </c>
      <c r="X53" s="56">
        <f t="shared" si="4"/>
        <v>354976026</v>
      </c>
      <c r="Y53" s="56">
        <f t="shared" si="4"/>
        <v>-266726427</v>
      </c>
      <c r="Z53" s="57">
        <f>+IF(X53&lt;&gt;0,+(Y53/X53)*100,0)</f>
        <v>-75.139279124162599</v>
      </c>
      <c r="AA53" s="54">
        <f>+AA51-AA52</f>
        <v>709952094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-868546989</v>
      </c>
      <c r="D56" s="48">
        <f>SUM(D53:D55)</f>
        <v>0</v>
      </c>
      <c r="E56" s="49">
        <f t="shared" si="5"/>
        <v>709952094</v>
      </c>
      <c r="F56" s="50">
        <f t="shared" si="5"/>
        <v>709952094</v>
      </c>
      <c r="G56" s="50">
        <f t="shared" si="5"/>
        <v>182142086</v>
      </c>
      <c r="H56" s="50">
        <f t="shared" si="5"/>
        <v>0</v>
      </c>
      <c r="I56" s="50">
        <f t="shared" si="5"/>
        <v>-60640883</v>
      </c>
      <c r="J56" s="50">
        <f t="shared" si="5"/>
        <v>121501203</v>
      </c>
      <c r="K56" s="50">
        <f t="shared" si="5"/>
        <v>-26312088</v>
      </c>
      <c r="L56" s="50">
        <f t="shared" si="5"/>
        <v>-29953250</v>
      </c>
      <c r="M56" s="50">
        <f t="shared" si="5"/>
        <v>23013734</v>
      </c>
      <c r="N56" s="50">
        <f t="shared" si="5"/>
        <v>-33251604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88249599</v>
      </c>
      <c r="X56" s="50">
        <f t="shared" si="5"/>
        <v>354976026</v>
      </c>
      <c r="Y56" s="50">
        <f t="shared" si="5"/>
        <v>-266726427</v>
      </c>
      <c r="Z56" s="51">
        <f>+IF(X56&lt;&gt;0,+(Y56/X56)*100,0)</f>
        <v>-75.139279124162599</v>
      </c>
      <c r="AA56" s="48">
        <f>SUM(AA53:AA55)</f>
        <v>709952094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-868546989</v>
      </c>
      <c r="D59" s="65">
        <f>SUM(D56:D58)</f>
        <v>0</v>
      </c>
      <c r="E59" s="66">
        <f t="shared" si="6"/>
        <v>709952094</v>
      </c>
      <c r="F59" s="67">
        <f t="shared" si="6"/>
        <v>709952094</v>
      </c>
      <c r="G59" s="67">
        <f t="shared" si="6"/>
        <v>182142086</v>
      </c>
      <c r="H59" s="67">
        <f t="shared" si="6"/>
        <v>0</v>
      </c>
      <c r="I59" s="67">
        <f t="shared" si="6"/>
        <v>-60640883</v>
      </c>
      <c r="J59" s="67">
        <f t="shared" si="6"/>
        <v>121501203</v>
      </c>
      <c r="K59" s="67">
        <f t="shared" si="6"/>
        <v>-26312088</v>
      </c>
      <c r="L59" s="67">
        <f t="shared" si="6"/>
        <v>-29953250</v>
      </c>
      <c r="M59" s="67">
        <f t="shared" si="6"/>
        <v>23013734</v>
      </c>
      <c r="N59" s="67">
        <f t="shared" si="6"/>
        <v>-33251604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88249599</v>
      </c>
      <c r="X59" s="67">
        <f t="shared" si="6"/>
        <v>354976026</v>
      </c>
      <c r="Y59" s="67">
        <f t="shared" si="6"/>
        <v>-266726427</v>
      </c>
      <c r="Z59" s="68">
        <f>+IF(X59&lt;&gt;0,+(Y59/X59)*100,0)</f>
        <v>-75.139279124162599</v>
      </c>
      <c r="AA59" s="65">
        <f>SUM(AA56:AA58)</f>
        <v>709952094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876123970</v>
      </c>
      <c r="D6" s="20"/>
      <c r="E6" s="21">
        <v>1100939658</v>
      </c>
      <c r="F6" s="22">
        <v>1100939658</v>
      </c>
      <c r="G6" s="22">
        <v>81421919</v>
      </c>
      <c r="H6" s="22">
        <v>90546386</v>
      </c>
      <c r="I6" s="22">
        <v>86695217</v>
      </c>
      <c r="J6" s="22">
        <v>258663522</v>
      </c>
      <c r="K6" s="22">
        <v>85618703</v>
      </c>
      <c r="L6" s="22">
        <v>112838785</v>
      </c>
      <c r="M6" s="22">
        <v>47662215</v>
      </c>
      <c r="N6" s="22">
        <v>246119703</v>
      </c>
      <c r="O6" s="22"/>
      <c r="P6" s="22"/>
      <c r="Q6" s="22"/>
      <c r="R6" s="22"/>
      <c r="S6" s="22"/>
      <c r="T6" s="22"/>
      <c r="U6" s="22"/>
      <c r="V6" s="22"/>
      <c r="W6" s="22">
        <v>504783225</v>
      </c>
      <c r="X6" s="22">
        <v>550469784</v>
      </c>
      <c r="Y6" s="22">
        <v>-45686559</v>
      </c>
      <c r="Z6" s="23">
        <v>-8.2995580008075436</v>
      </c>
      <c r="AA6" s="20">
        <v>1100939658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55641541</v>
      </c>
      <c r="D13" s="20"/>
      <c r="E13" s="21">
        <v>57043300</v>
      </c>
      <c r="F13" s="22">
        <v>57043300</v>
      </c>
      <c r="G13" s="22">
        <v>5039094</v>
      </c>
      <c r="H13" s="22">
        <v>4720570</v>
      </c>
      <c r="I13" s="22">
        <v>4351208</v>
      </c>
      <c r="J13" s="22">
        <v>14110872</v>
      </c>
      <c r="K13" s="22">
        <v>4705903</v>
      </c>
      <c r="L13" s="22">
        <v>4774458</v>
      </c>
      <c r="M13" s="22">
        <v>4767082</v>
      </c>
      <c r="N13" s="22">
        <v>14247443</v>
      </c>
      <c r="O13" s="22"/>
      <c r="P13" s="22"/>
      <c r="Q13" s="22"/>
      <c r="R13" s="22"/>
      <c r="S13" s="22"/>
      <c r="T13" s="22"/>
      <c r="U13" s="22"/>
      <c r="V13" s="22"/>
      <c r="W13" s="22">
        <v>28358315</v>
      </c>
      <c r="X13" s="22">
        <v>28521648</v>
      </c>
      <c r="Y13" s="22">
        <v>-163333</v>
      </c>
      <c r="Z13" s="23">
        <v>-0.57266326265579037</v>
      </c>
      <c r="AA13" s="20">
        <v>57043300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662290</v>
      </c>
      <c r="D23" s="20"/>
      <c r="E23" s="21">
        <v>367829</v>
      </c>
      <c r="F23" s="22">
        <v>367829</v>
      </c>
      <c r="G23" s="22"/>
      <c r="H23" s="22">
        <v>73587</v>
      </c>
      <c r="I23" s="22">
        <v>18924</v>
      </c>
      <c r="J23" s="22">
        <v>92511</v>
      </c>
      <c r="K23" s="22">
        <v>35739</v>
      </c>
      <c r="L23" s="22">
        <v>28386</v>
      </c>
      <c r="M23" s="22">
        <v>35739</v>
      </c>
      <c r="N23" s="22">
        <v>99864</v>
      </c>
      <c r="O23" s="22"/>
      <c r="P23" s="22"/>
      <c r="Q23" s="22"/>
      <c r="R23" s="22"/>
      <c r="S23" s="22"/>
      <c r="T23" s="22"/>
      <c r="U23" s="22"/>
      <c r="V23" s="22"/>
      <c r="W23" s="22">
        <v>192375</v>
      </c>
      <c r="X23" s="22">
        <v>183912</v>
      </c>
      <c r="Y23" s="22">
        <v>8463</v>
      </c>
      <c r="Z23" s="23">
        <v>4.6016573143677411</v>
      </c>
      <c r="AA23" s="20">
        <v>367829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2997460</v>
      </c>
      <c r="D25" s="20"/>
      <c r="E25" s="21">
        <v>4000000</v>
      </c>
      <c r="F25" s="22">
        <v>4000000</v>
      </c>
      <c r="G25" s="22"/>
      <c r="H25" s="22"/>
      <c r="I25" s="22"/>
      <c r="J25" s="22"/>
      <c r="K25" s="22"/>
      <c r="L25" s="22">
        <v>26087</v>
      </c>
      <c r="M25" s="22"/>
      <c r="N25" s="22">
        <v>26087</v>
      </c>
      <c r="O25" s="22"/>
      <c r="P25" s="22"/>
      <c r="Q25" s="22"/>
      <c r="R25" s="22"/>
      <c r="S25" s="22"/>
      <c r="T25" s="22"/>
      <c r="U25" s="22"/>
      <c r="V25" s="22"/>
      <c r="W25" s="22">
        <v>26087</v>
      </c>
      <c r="X25" s="22">
        <v>1999998</v>
      </c>
      <c r="Y25" s="22">
        <v>-1973911</v>
      </c>
      <c r="Z25" s="23">
        <v>-98.6956486956487</v>
      </c>
      <c r="AA25" s="20">
        <v>4000000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935425261</v>
      </c>
      <c r="D32" s="29">
        <f t="shared" ref="D32:Y32" si="0">SUM(D6:D31)</f>
        <v>0</v>
      </c>
      <c r="E32" s="30">
        <f t="shared" si="0"/>
        <v>1162350787</v>
      </c>
      <c r="F32" s="31">
        <f t="shared" si="0"/>
        <v>1162350787</v>
      </c>
      <c r="G32" s="31">
        <f t="shared" si="0"/>
        <v>86461013</v>
      </c>
      <c r="H32" s="31">
        <f t="shared" si="0"/>
        <v>95340543</v>
      </c>
      <c r="I32" s="31">
        <f t="shared" si="0"/>
        <v>91065349</v>
      </c>
      <c r="J32" s="31">
        <f t="shared" si="0"/>
        <v>272866905</v>
      </c>
      <c r="K32" s="31">
        <f t="shared" si="0"/>
        <v>90360345</v>
      </c>
      <c r="L32" s="31">
        <f t="shared" si="0"/>
        <v>117667716</v>
      </c>
      <c r="M32" s="31">
        <f t="shared" si="0"/>
        <v>52465036</v>
      </c>
      <c r="N32" s="31">
        <f t="shared" si="0"/>
        <v>260493097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533360002</v>
      </c>
      <c r="X32" s="31">
        <f t="shared" si="0"/>
        <v>581175342</v>
      </c>
      <c r="Y32" s="31">
        <f t="shared" si="0"/>
        <v>-47815340</v>
      </c>
      <c r="Z32" s="32">
        <f>+IF(X32&lt;&gt;0,+(Y32/X32)*100,0)</f>
        <v>-8.2273518066773033</v>
      </c>
      <c r="AA32" s="29">
        <f>SUM(AA6:AA31)</f>
        <v>1162350787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57726132</v>
      </c>
      <c r="D34" s="20"/>
      <c r="E34" s="21">
        <v>55074911</v>
      </c>
      <c r="F34" s="22">
        <v>55074911</v>
      </c>
      <c r="G34" s="22">
        <v>5059415</v>
      </c>
      <c r="H34" s="22">
        <v>5273772</v>
      </c>
      <c r="I34" s="22">
        <v>5270957</v>
      </c>
      <c r="J34" s="22">
        <v>15604144</v>
      </c>
      <c r="K34" s="22">
        <v>5358918</v>
      </c>
      <c r="L34" s="22">
        <v>5432559</v>
      </c>
      <c r="M34" s="22">
        <v>4805091</v>
      </c>
      <c r="N34" s="22">
        <v>15596568</v>
      </c>
      <c r="O34" s="22"/>
      <c r="P34" s="22"/>
      <c r="Q34" s="22"/>
      <c r="R34" s="22"/>
      <c r="S34" s="22"/>
      <c r="T34" s="22"/>
      <c r="U34" s="22"/>
      <c r="V34" s="22"/>
      <c r="W34" s="22">
        <v>31200712</v>
      </c>
      <c r="X34" s="22">
        <v>27537606</v>
      </c>
      <c r="Y34" s="22">
        <v>3663106</v>
      </c>
      <c r="Z34" s="23">
        <v>13.302194824052608</v>
      </c>
      <c r="AA34" s="20">
        <v>55074911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848229632</v>
      </c>
      <c r="D36" s="20"/>
      <c r="E36" s="21">
        <v>1109286788</v>
      </c>
      <c r="F36" s="22">
        <v>1109286788</v>
      </c>
      <c r="G36" s="22">
        <v>2603978</v>
      </c>
      <c r="H36" s="22">
        <v>53158893</v>
      </c>
      <c r="I36" s="22">
        <v>78127904</v>
      </c>
      <c r="J36" s="22">
        <v>133890775</v>
      </c>
      <c r="K36" s="22">
        <v>63492708</v>
      </c>
      <c r="L36" s="22">
        <v>13043478</v>
      </c>
      <c r="M36" s="22">
        <v>93892874</v>
      </c>
      <c r="N36" s="22">
        <v>170429060</v>
      </c>
      <c r="O36" s="22"/>
      <c r="P36" s="22"/>
      <c r="Q36" s="22"/>
      <c r="R36" s="22"/>
      <c r="S36" s="22"/>
      <c r="T36" s="22"/>
      <c r="U36" s="22"/>
      <c r="V36" s="22"/>
      <c r="W36" s="22">
        <v>304319835</v>
      </c>
      <c r="X36" s="22">
        <v>554643396</v>
      </c>
      <c r="Y36" s="22">
        <v>-250323561</v>
      </c>
      <c r="Z36" s="23">
        <v>-45.132343196600502</v>
      </c>
      <c r="AA36" s="20">
        <v>1109286788</v>
      </c>
    </row>
    <row r="37" spans="1:27" ht="13.5" x14ac:dyDescent="0.25">
      <c r="A37" s="19" t="s">
        <v>63</v>
      </c>
      <c r="B37" s="15" t="s">
        <v>32</v>
      </c>
      <c r="C37" s="20">
        <v>71851201</v>
      </c>
      <c r="D37" s="20"/>
      <c r="E37" s="21">
        <v>64236596</v>
      </c>
      <c r="F37" s="22">
        <v>64236596</v>
      </c>
      <c r="G37" s="22">
        <v>2561455</v>
      </c>
      <c r="H37" s="22">
        <v>9026496</v>
      </c>
      <c r="I37" s="22">
        <v>7555963</v>
      </c>
      <c r="J37" s="22">
        <v>19143914</v>
      </c>
      <c r="K37" s="22">
        <v>10433779</v>
      </c>
      <c r="L37" s="22">
        <v>5832076</v>
      </c>
      <c r="M37" s="22">
        <v>10261226</v>
      </c>
      <c r="N37" s="22">
        <v>26527081</v>
      </c>
      <c r="O37" s="22"/>
      <c r="P37" s="22"/>
      <c r="Q37" s="22"/>
      <c r="R37" s="22"/>
      <c r="S37" s="22"/>
      <c r="T37" s="22"/>
      <c r="U37" s="22"/>
      <c r="V37" s="22"/>
      <c r="W37" s="22">
        <v>45670995</v>
      </c>
      <c r="X37" s="22">
        <v>32118414</v>
      </c>
      <c r="Y37" s="22">
        <v>13552581</v>
      </c>
      <c r="Z37" s="23">
        <v>42.195673173650476</v>
      </c>
      <c r="AA37" s="20">
        <v>64236596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225212912</v>
      </c>
      <c r="F38" s="22">
        <v>225212912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112606458</v>
      </c>
      <c r="Y38" s="22">
        <v>-112606458</v>
      </c>
      <c r="Z38" s="23">
        <v>-100</v>
      </c>
      <c r="AA38" s="20">
        <v>225212912</v>
      </c>
    </row>
    <row r="39" spans="1:27" ht="13.5" x14ac:dyDescent="0.25">
      <c r="A39" s="19" t="s">
        <v>65</v>
      </c>
      <c r="B39" s="15" t="s">
        <v>32</v>
      </c>
      <c r="C39" s="20">
        <v>39497129</v>
      </c>
      <c r="D39" s="20"/>
      <c r="E39" s="21">
        <v>81379162</v>
      </c>
      <c r="F39" s="22">
        <v>81379162</v>
      </c>
      <c r="G39" s="22"/>
      <c r="H39" s="22"/>
      <c r="I39" s="22">
        <v>13701882</v>
      </c>
      <c r="J39" s="22">
        <v>13701882</v>
      </c>
      <c r="K39" s="22">
        <v>4567294</v>
      </c>
      <c r="L39" s="22"/>
      <c r="M39" s="22">
        <v>9134587</v>
      </c>
      <c r="N39" s="22">
        <v>13701881</v>
      </c>
      <c r="O39" s="22"/>
      <c r="P39" s="22"/>
      <c r="Q39" s="22"/>
      <c r="R39" s="22"/>
      <c r="S39" s="22"/>
      <c r="T39" s="22"/>
      <c r="U39" s="22"/>
      <c r="V39" s="22"/>
      <c r="W39" s="22">
        <v>27403763</v>
      </c>
      <c r="X39" s="22">
        <v>40689588</v>
      </c>
      <c r="Y39" s="22">
        <v>-13285825</v>
      </c>
      <c r="Z39" s="23">
        <v>-32.651657716465451</v>
      </c>
      <c r="AA39" s="20">
        <v>81379162</v>
      </c>
    </row>
    <row r="40" spans="1:27" ht="13.5" x14ac:dyDescent="0.25">
      <c r="A40" s="19" t="s">
        <v>40</v>
      </c>
      <c r="B40" s="15" t="s">
        <v>32</v>
      </c>
      <c r="C40" s="20">
        <v>83949</v>
      </c>
      <c r="D40" s="20"/>
      <c r="E40" s="21">
        <v>124419</v>
      </c>
      <c r="F40" s="22">
        <v>124419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62214</v>
      </c>
      <c r="Y40" s="22">
        <v>-62214</v>
      </c>
      <c r="Z40" s="23">
        <v>-100</v>
      </c>
      <c r="AA40" s="20">
        <v>124419</v>
      </c>
    </row>
    <row r="41" spans="1:27" ht="13.5" x14ac:dyDescent="0.25">
      <c r="A41" s="19" t="s">
        <v>66</v>
      </c>
      <c r="B41" s="15" t="s">
        <v>32</v>
      </c>
      <c r="C41" s="20">
        <v>10218759</v>
      </c>
      <c r="D41" s="20"/>
      <c r="E41" s="21">
        <v>44947317</v>
      </c>
      <c r="F41" s="22">
        <v>44947317</v>
      </c>
      <c r="G41" s="22">
        <v>-87510</v>
      </c>
      <c r="H41" s="22">
        <v>266369</v>
      </c>
      <c r="I41" s="22">
        <v>479027</v>
      </c>
      <c r="J41" s="22">
        <v>657886</v>
      </c>
      <c r="K41" s="22">
        <v>985684</v>
      </c>
      <c r="L41" s="22">
        <v>581439</v>
      </c>
      <c r="M41" s="22">
        <v>2696174</v>
      </c>
      <c r="N41" s="22">
        <v>4263297</v>
      </c>
      <c r="O41" s="22"/>
      <c r="P41" s="22"/>
      <c r="Q41" s="22"/>
      <c r="R41" s="22"/>
      <c r="S41" s="22"/>
      <c r="T41" s="22"/>
      <c r="U41" s="22"/>
      <c r="V41" s="22"/>
      <c r="W41" s="22">
        <v>4921183</v>
      </c>
      <c r="X41" s="22">
        <v>22473708</v>
      </c>
      <c r="Y41" s="22">
        <v>-17552525</v>
      </c>
      <c r="Z41" s="23">
        <v>-78.102487582378487</v>
      </c>
      <c r="AA41" s="20">
        <v>44947317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606546286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92637670</v>
      </c>
      <c r="D44" s="20"/>
      <c r="E44" s="21">
        <v>103628315</v>
      </c>
      <c r="F44" s="22">
        <v>103628315</v>
      </c>
      <c r="G44" s="22">
        <v>10963920</v>
      </c>
      <c r="H44" s="22">
        <v>6273176</v>
      </c>
      <c r="I44" s="22">
        <v>7976421</v>
      </c>
      <c r="J44" s="22">
        <v>25213517</v>
      </c>
      <c r="K44" s="22">
        <v>11912294</v>
      </c>
      <c r="L44" s="22">
        <v>8276615</v>
      </c>
      <c r="M44" s="22">
        <v>3218070</v>
      </c>
      <c r="N44" s="22">
        <v>23406979</v>
      </c>
      <c r="O44" s="22"/>
      <c r="P44" s="22"/>
      <c r="Q44" s="22"/>
      <c r="R44" s="22"/>
      <c r="S44" s="22"/>
      <c r="T44" s="22"/>
      <c r="U44" s="22"/>
      <c r="V44" s="22"/>
      <c r="W44" s="22">
        <v>48620496</v>
      </c>
      <c r="X44" s="22">
        <v>51814230</v>
      </c>
      <c r="Y44" s="22">
        <v>-3193734</v>
      </c>
      <c r="Z44" s="23">
        <v>-6.1638163878918979</v>
      </c>
      <c r="AA44" s="20">
        <v>103628315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1726790758</v>
      </c>
      <c r="D47" s="29">
        <f t="shared" ref="D47:Y47" si="1">SUM(D34:D46)</f>
        <v>0</v>
      </c>
      <c r="E47" s="30">
        <f t="shared" si="1"/>
        <v>1683890420</v>
      </c>
      <c r="F47" s="31">
        <f t="shared" si="1"/>
        <v>1683890420</v>
      </c>
      <c r="G47" s="31">
        <f t="shared" si="1"/>
        <v>21101258</v>
      </c>
      <c r="H47" s="31">
        <f t="shared" si="1"/>
        <v>73998706</v>
      </c>
      <c r="I47" s="31">
        <f t="shared" si="1"/>
        <v>113112154</v>
      </c>
      <c r="J47" s="31">
        <f t="shared" si="1"/>
        <v>208212118</v>
      </c>
      <c r="K47" s="31">
        <f t="shared" si="1"/>
        <v>96750677</v>
      </c>
      <c r="L47" s="31">
        <f t="shared" si="1"/>
        <v>33166167</v>
      </c>
      <c r="M47" s="31">
        <f t="shared" si="1"/>
        <v>124008022</v>
      </c>
      <c r="N47" s="31">
        <f t="shared" si="1"/>
        <v>253924866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462136984</v>
      </c>
      <c r="X47" s="31">
        <f t="shared" si="1"/>
        <v>841945614</v>
      </c>
      <c r="Y47" s="31">
        <f t="shared" si="1"/>
        <v>-379808630</v>
      </c>
      <c r="Z47" s="32">
        <f>+IF(X47&lt;&gt;0,+(Y47/X47)*100,0)</f>
        <v>-45.110827075345981</v>
      </c>
      <c r="AA47" s="29">
        <f>SUM(AA34:AA46)</f>
        <v>1683890420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-791365497</v>
      </c>
      <c r="D48" s="39">
        <f t="shared" si="2"/>
        <v>0</v>
      </c>
      <c r="E48" s="40">
        <f t="shared" si="2"/>
        <v>-521539633</v>
      </c>
      <c r="F48" s="41">
        <f t="shared" si="2"/>
        <v>-521539633</v>
      </c>
      <c r="G48" s="41">
        <f t="shared" si="2"/>
        <v>65359755</v>
      </c>
      <c r="H48" s="41">
        <f t="shared" si="2"/>
        <v>21341837</v>
      </c>
      <c r="I48" s="41">
        <f t="shared" si="2"/>
        <v>-22046805</v>
      </c>
      <c r="J48" s="41">
        <f t="shared" si="2"/>
        <v>64654787</v>
      </c>
      <c r="K48" s="41">
        <f t="shared" si="2"/>
        <v>-6390332</v>
      </c>
      <c r="L48" s="41">
        <f t="shared" si="2"/>
        <v>84501549</v>
      </c>
      <c r="M48" s="41">
        <f t="shared" si="2"/>
        <v>-71542986</v>
      </c>
      <c r="N48" s="41">
        <f t="shared" si="2"/>
        <v>6568231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71223018</v>
      </c>
      <c r="X48" s="41">
        <f t="shared" si="2"/>
        <v>-260770272</v>
      </c>
      <c r="Y48" s="41">
        <f t="shared" si="2"/>
        <v>331993290</v>
      </c>
      <c r="Z48" s="42">
        <f>+IF(X48&lt;&gt;0,+(Y48/X48)*100,0)</f>
        <v>-127.31255271306385</v>
      </c>
      <c r="AA48" s="39">
        <f>+AA32-AA47</f>
        <v>-521539633</v>
      </c>
    </row>
    <row r="49" spans="1:27" ht="25.5" x14ac:dyDescent="0.25">
      <c r="A49" s="43" t="s">
        <v>74</v>
      </c>
      <c r="B49" s="15" t="s">
        <v>32</v>
      </c>
      <c r="C49" s="20">
        <v>28976164</v>
      </c>
      <c r="D49" s="20"/>
      <c r="E49" s="21">
        <v>5206177</v>
      </c>
      <c r="F49" s="22">
        <v>5206177</v>
      </c>
      <c r="G49" s="22"/>
      <c r="H49" s="22"/>
      <c r="I49" s="22"/>
      <c r="J49" s="22"/>
      <c r="K49" s="22"/>
      <c r="L49" s="22"/>
      <c r="M49" s="22">
        <v>972993</v>
      </c>
      <c r="N49" s="22">
        <v>972993</v>
      </c>
      <c r="O49" s="22"/>
      <c r="P49" s="22"/>
      <c r="Q49" s="22"/>
      <c r="R49" s="22"/>
      <c r="S49" s="22"/>
      <c r="T49" s="22"/>
      <c r="U49" s="22"/>
      <c r="V49" s="22"/>
      <c r="W49" s="22">
        <v>972993</v>
      </c>
      <c r="X49" s="22">
        <v>2603082</v>
      </c>
      <c r="Y49" s="22">
        <v>-1630089</v>
      </c>
      <c r="Z49" s="23">
        <v>-62.621500206293923</v>
      </c>
      <c r="AA49" s="20">
        <v>5206177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-762389333</v>
      </c>
      <c r="D51" s="48">
        <f t="shared" si="3"/>
        <v>0</v>
      </c>
      <c r="E51" s="49">
        <f t="shared" si="3"/>
        <v>-516333456</v>
      </c>
      <c r="F51" s="50">
        <f t="shared" si="3"/>
        <v>-516333456</v>
      </c>
      <c r="G51" s="50">
        <f t="shared" si="3"/>
        <v>65359755</v>
      </c>
      <c r="H51" s="50">
        <f t="shared" si="3"/>
        <v>21341837</v>
      </c>
      <c r="I51" s="50">
        <f t="shared" si="3"/>
        <v>-22046805</v>
      </c>
      <c r="J51" s="50">
        <f t="shared" si="3"/>
        <v>64654787</v>
      </c>
      <c r="K51" s="50">
        <f t="shared" si="3"/>
        <v>-6390332</v>
      </c>
      <c r="L51" s="50">
        <f t="shared" si="3"/>
        <v>84501549</v>
      </c>
      <c r="M51" s="50">
        <f t="shared" si="3"/>
        <v>-70569993</v>
      </c>
      <c r="N51" s="50">
        <f t="shared" si="3"/>
        <v>7541224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72196011</v>
      </c>
      <c r="X51" s="50">
        <f t="shared" si="3"/>
        <v>-258167190</v>
      </c>
      <c r="Y51" s="50">
        <f t="shared" si="3"/>
        <v>330363201</v>
      </c>
      <c r="Z51" s="51">
        <f>+IF(X51&lt;&gt;0,+(Y51/X51)*100,0)</f>
        <v>-127.96482814101977</v>
      </c>
      <c r="AA51" s="48">
        <f>SUM(AA48:AA50)</f>
        <v>-516333456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-762389333</v>
      </c>
      <c r="D53" s="54">
        <f>+D51-D52</f>
        <v>0</v>
      </c>
      <c r="E53" s="55">
        <f t="shared" si="4"/>
        <v>-516333456</v>
      </c>
      <c r="F53" s="56">
        <f t="shared" si="4"/>
        <v>-516333456</v>
      </c>
      <c r="G53" s="56">
        <f t="shared" si="4"/>
        <v>65359755</v>
      </c>
      <c r="H53" s="56">
        <f t="shared" si="4"/>
        <v>21341837</v>
      </c>
      <c r="I53" s="56">
        <f t="shared" si="4"/>
        <v>-22046805</v>
      </c>
      <c r="J53" s="56">
        <f t="shared" si="4"/>
        <v>64654787</v>
      </c>
      <c r="K53" s="56">
        <f t="shared" si="4"/>
        <v>-6390332</v>
      </c>
      <c r="L53" s="56">
        <f t="shared" si="4"/>
        <v>84501549</v>
      </c>
      <c r="M53" s="56">
        <f t="shared" si="4"/>
        <v>-70569993</v>
      </c>
      <c r="N53" s="56">
        <f t="shared" si="4"/>
        <v>7541224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72196011</v>
      </c>
      <c r="X53" s="56">
        <f t="shared" si="4"/>
        <v>-258167190</v>
      </c>
      <c r="Y53" s="56">
        <f t="shared" si="4"/>
        <v>330363201</v>
      </c>
      <c r="Z53" s="57">
        <f>+IF(X53&lt;&gt;0,+(Y53/X53)*100,0)</f>
        <v>-127.96482814101977</v>
      </c>
      <c r="AA53" s="54">
        <f>+AA51-AA52</f>
        <v>-516333456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-762389333</v>
      </c>
      <c r="D56" s="48">
        <f>SUM(D53:D55)</f>
        <v>0</v>
      </c>
      <c r="E56" s="49">
        <f t="shared" si="5"/>
        <v>-516333456</v>
      </c>
      <c r="F56" s="50">
        <f t="shared" si="5"/>
        <v>-516333456</v>
      </c>
      <c r="G56" s="50">
        <f t="shared" si="5"/>
        <v>65359755</v>
      </c>
      <c r="H56" s="50">
        <f t="shared" si="5"/>
        <v>21341837</v>
      </c>
      <c r="I56" s="50">
        <f t="shared" si="5"/>
        <v>-22046805</v>
      </c>
      <c r="J56" s="50">
        <f t="shared" si="5"/>
        <v>64654787</v>
      </c>
      <c r="K56" s="50">
        <f t="shared" si="5"/>
        <v>-6390332</v>
      </c>
      <c r="L56" s="50">
        <f t="shared" si="5"/>
        <v>84501549</v>
      </c>
      <c r="M56" s="50">
        <f t="shared" si="5"/>
        <v>-70569993</v>
      </c>
      <c r="N56" s="50">
        <f t="shared" si="5"/>
        <v>7541224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72196011</v>
      </c>
      <c r="X56" s="50">
        <f t="shared" si="5"/>
        <v>-258167190</v>
      </c>
      <c r="Y56" s="50">
        <f t="shared" si="5"/>
        <v>330363201</v>
      </c>
      <c r="Z56" s="51">
        <f>+IF(X56&lt;&gt;0,+(Y56/X56)*100,0)</f>
        <v>-127.96482814101977</v>
      </c>
      <c r="AA56" s="48">
        <f>SUM(AA53:AA55)</f>
        <v>-516333456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-762389333</v>
      </c>
      <c r="D59" s="65">
        <f>SUM(D56:D58)</f>
        <v>0</v>
      </c>
      <c r="E59" s="66">
        <f t="shared" si="6"/>
        <v>-516333456</v>
      </c>
      <c r="F59" s="67">
        <f t="shared" si="6"/>
        <v>-516333456</v>
      </c>
      <c r="G59" s="67">
        <f t="shared" si="6"/>
        <v>65359755</v>
      </c>
      <c r="H59" s="67">
        <f t="shared" si="6"/>
        <v>21341837</v>
      </c>
      <c r="I59" s="67">
        <f t="shared" si="6"/>
        <v>-22046805</v>
      </c>
      <c r="J59" s="67">
        <f t="shared" si="6"/>
        <v>64654787</v>
      </c>
      <c r="K59" s="67">
        <f t="shared" si="6"/>
        <v>-6390332</v>
      </c>
      <c r="L59" s="67">
        <f t="shared" si="6"/>
        <v>84501549</v>
      </c>
      <c r="M59" s="67">
        <f t="shared" si="6"/>
        <v>-70569993</v>
      </c>
      <c r="N59" s="67">
        <f t="shared" si="6"/>
        <v>7541224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72196011</v>
      </c>
      <c r="X59" s="67">
        <f t="shared" si="6"/>
        <v>-258167190</v>
      </c>
      <c r="Y59" s="67">
        <f t="shared" si="6"/>
        <v>330363201</v>
      </c>
      <c r="Z59" s="68">
        <f>+IF(X59&lt;&gt;0,+(Y59/X59)*100,0)</f>
        <v>-127.96482814101977</v>
      </c>
      <c r="AA59" s="65">
        <f>SUM(AA56:AA58)</f>
        <v>-516333456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754724482</v>
      </c>
      <c r="D6" s="20"/>
      <c r="E6" s="21">
        <v>1095047104</v>
      </c>
      <c r="F6" s="22">
        <v>1095047104</v>
      </c>
      <c r="G6" s="22">
        <v>86444580</v>
      </c>
      <c r="H6" s="22">
        <v>92625970</v>
      </c>
      <c r="I6" s="22">
        <v>62048146</v>
      </c>
      <c r="J6" s="22">
        <v>241118696</v>
      </c>
      <c r="K6" s="22">
        <v>41332927</v>
      </c>
      <c r="L6" s="22">
        <v>57718662</v>
      </c>
      <c r="M6" s="22">
        <v>77612483</v>
      </c>
      <c r="N6" s="22">
        <v>176664072</v>
      </c>
      <c r="O6" s="22"/>
      <c r="P6" s="22"/>
      <c r="Q6" s="22"/>
      <c r="R6" s="22"/>
      <c r="S6" s="22"/>
      <c r="T6" s="22"/>
      <c r="U6" s="22"/>
      <c r="V6" s="22"/>
      <c r="W6" s="22">
        <v>417782768</v>
      </c>
      <c r="X6" s="22">
        <v>547169686</v>
      </c>
      <c r="Y6" s="22">
        <v>-129386918</v>
      </c>
      <c r="Z6" s="23">
        <v>-23.646580084847756</v>
      </c>
      <c r="AA6" s="20">
        <v>1095047104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2884743</v>
      </c>
      <c r="H13" s="22">
        <v>1524612</v>
      </c>
      <c r="I13" s="22">
        <v>2410404</v>
      </c>
      <c r="J13" s="22">
        <v>6819759</v>
      </c>
      <c r="K13" s="22">
        <v>1131265</v>
      </c>
      <c r="L13" s="22">
        <v>2632494</v>
      </c>
      <c r="M13" s="22">
        <v>2979439</v>
      </c>
      <c r="N13" s="22">
        <v>6743198</v>
      </c>
      <c r="O13" s="22"/>
      <c r="P13" s="22"/>
      <c r="Q13" s="22"/>
      <c r="R13" s="22"/>
      <c r="S13" s="22"/>
      <c r="T13" s="22"/>
      <c r="U13" s="22"/>
      <c r="V13" s="22"/>
      <c r="W13" s="22">
        <v>13562957</v>
      </c>
      <c r="X13" s="22"/>
      <c r="Y13" s="22">
        <v>13562957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1234061</v>
      </c>
      <c r="D19" s="20"/>
      <c r="E19" s="21">
        <v>2037900</v>
      </c>
      <c r="F19" s="22">
        <v>2037900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1018950</v>
      </c>
      <c r="Y19" s="22">
        <v>-1018950</v>
      </c>
      <c r="Z19" s="23">
        <v>-100</v>
      </c>
      <c r="AA19" s="20">
        <v>2037900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755958543</v>
      </c>
      <c r="D32" s="29">
        <f t="shared" ref="D32:Y32" si="0">SUM(D6:D31)</f>
        <v>0</v>
      </c>
      <c r="E32" s="30">
        <f t="shared" si="0"/>
        <v>1097085004</v>
      </c>
      <c r="F32" s="31">
        <f t="shared" si="0"/>
        <v>1097085004</v>
      </c>
      <c r="G32" s="31">
        <f t="shared" si="0"/>
        <v>89329323</v>
      </c>
      <c r="H32" s="31">
        <f t="shared" si="0"/>
        <v>94150582</v>
      </c>
      <c r="I32" s="31">
        <f t="shared" si="0"/>
        <v>64458550</v>
      </c>
      <c r="J32" s="31">
        <f t="shared" si="0"/>
        <v>247938455</v>
      </c>
      <c r="K32" s="31">
        <f t="shared" si="0"/>
        <v>42464192</v>
      </c>
      <c r="L32" s="31">
        <f t="shared" si="0"/>
        <v>60351156</v>
      </c>
      <c r="M32" s="31">
        <f t="shared" si="0"/>
        <v>80591922</v>
      </c>
      <c r="N32" s="31">
        <f t="shared" si="0"/>
        <v>183407270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431345725</v>
      </c>
      <c r="X32" s="31">
        <f t="shared" si="0"/>
        <v>548188636</v>
      </c>
      <c r="Y32" s="31">
        <f t="shared" si="0"/>
        <v>-116842911</v>
      </c>
      <c r="Z32" s="32">
        <f>+IF(X32&lt;&gt;0,+(Y32/X32)*100,0)</f>
        <v>-21.314362124062711</v>
      </c>
      <c r="AA32" s="29">
        <f>SUM(AA6:AA31)</f>
        <v>1097085004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44345490</v>
      </c>
      <c r="D34" s="20"/>
      <c r="E34" s="21">
        <v>42709772</v>
      </c>
      <c r="F34" s="22">
        <v>42709772</v>
      </c>
      <c r="G34" s="22">
        <v>91985</v>
      </c>
      <c r="H34" s="22">
        <v>91985</v>
      </c>
      <c r="I34" s="22">
        <v>11420219</v>
      </c>
      <c r="J34" s="22">
        <v>11604189</v>
      </c>
      <c r="K34" s="22">
        <v>3787081</v>
      </c>
      <c r="L34" s="22">
        <v>3630933</v>
      </c>
      <c r="M34" s="22">
        <v>3755130</v>
      </c>
      <c r="N34" s="22">
        <v>11173144</v>
      </c>
      <c r="O34" s="22"/>
      <c r="P34" s="22"/>
      <c r="Q34" s="22"/>
      <c r="R34" s="22"/>
      <c r="S34" s="22"/>
      <c r="T34" s="22"/>
      <c r="U34" s="22"/>
      <c r="V34" s="22"/>
      <c r="W34" s="22">
        <v>22777333</v>
      </c>
      <c r="X34" s="22">
        <v>19278140</v>
      </c>
      <c r="Y34" s="22">
        <v>3499193</v>
      </c>
      <c r="Z34" s="23">
        <v>18.151092377169167</v>
      </c>
      <c r="AA34" s="20">
        <v>42709772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666728327</v>
      </c>
      <c r="D36" s="20"/>
      <c r="E36" s="21">
        <v>850478181</v>
      </c>
      <c r="F36" s="22">
        <v>850478181</v>
      </c>
      <c r="G36" s="22">
        <v>6526031</v>
      </c>
      <c r="H36" s="22">
        <v>99945876</v>
      </c>
      <c r="I36" s="22">
        <v>12789571</v>
      </c>
      <c r="J36" s="22">
        <v>119261478</v>
      </c>
      <c r="K36" s="22">
        <v>167727230</v>
      </c>
      <c r="L36" s="22">
        <v>59088070</v>
      </c>
      <c r="M36" s="22">
        <v>7251832</v>
      </c>
      <c r="N36" s="22">
        <v>234067132</v>
      </c>
      <c r="O36" s="22"/>
      <c r="P36" s="22"/>
      <c r="Q36" s="22"/>
      <c r="R36" s="22"/>
      <c r="S36" s="22"/>
      <c r="T36" s="22"/>
      <c r="U36" s="22"/>
      <c r="V36" s="22"/>
      <c r="W36" s="22">
        <v>353328610</v>
      </c>
      <c r="X36" s="22">
        <v>397033151</v>
      </c>
      <c r="Y36" s="22">
        <v>-43704541</v>
      </c>
      <c r="Z36" s="23">
        <v>-11.007781312447634</v>
      </c>
      <c r="AA36" s="20">
        <v>850478181</v>
      </c>
    </row>
    <row r="37" spans="1:27" ht="13.5" x14ac:dyDescent="0.25">
      <c r="A37" s="19" t="s">
        <v>63</v>
      </c>
      <c r="B37" s="15" t="s">
        <v>32</v>
      </c>
      <c r="C37" s="20">
        <v>24066046</v>
      </c>
      <c r="D37" s="20"/>
      <c r="E37" s="21">
        <v>11664232</v>
      </c>
      <c r="F37" s="22">
        <v>11664232</v>
      </c>
      <c r="G37" s="22">
        <v>293950</v>
      </c>
      <c r="H37" s="22">
        <v>1274882</v>
      </c>
      <c r="I37" s="22">
        <v>373866</v>
      </c>
      <c r="J37" s="22">
        <v>1942698</v>
      </c>
      <c r="K37" s="22">
        <v>3224842</v>
      </c>
      <c r="L37" s="22">
        <v>4093678</v>
      </c>
      <c r="M37" s="22">
        <v>745374</v>
      </c>
      <c r="N37" s="22">
        <v>8063894</v>
      </c>
      <c r="O37" s="22"/>
      <c r="P37" s="22"/>
      <c r="Q37" s="22"/>
      <c r="R37" s="22"/>
      <c r="S37" s="22"/>
      <c r="T37" s="22"/>
      <c r="U37" s="22"/>
      <c r="V37" s="22"/>
      <c r="W37" s="22">
        <v>10006592</v>
      </c>
      <c r="X37" s="22">
        <v>3546987</v>
      </c>
      <c r="Y37" s="22">
        <v>6459605</v>
      </c>
      <c r="Z37" s="23">
        <v>182.11527135566047</v>
      </c>
      <c r="AA37" s="20">
        <v>11664232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30000000</v>
      </c>
      <c r="F38" s="22">
        <v>30000000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15000000</v>
      </c>
      <c r="Y38" s="22">
        <v>-15000000</v>
      </c>
      <c r="Z38" s="23">
        <v>-100</v>
      </c>
      <c r="AA38" s="20">
        <v>30000000</v>
      </c>
    </row>
    <row r="39" spans="1:27" ht="13.5" x14ac:dyDescent="0.25">
      <c r="A39" s="19" t="s">
        <v>65</v>
      </c>
      <c r="B39" s="15" t="s">
        <v>32</v>
      </c>
      <c r="C39" s="20">
        <v>337601</v>
      </c>
      <c r="D39" s="20"/>
      <c r="E39" s="21">
        <v>21155727</v>
      </c>
      <c r="F39" s="22">
        <v>21155727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10577862</v>
      </c>
      <c r="Y39" s="22">
        <v>-10577862</v>
      </c>
      <c r="Z39" s="23">
        <v>-100</v>
      </c>
      <c r="AA39" s="20">
        <v>21155727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23636064</v>
      </c>
      <c r="D41" s="20"/>
      <c r="E41" s="21">
        <v>11467733</v>
      </c>
      <c r="F41" s="22">
        <v>11467733</v>
      </c>
      <c r="G41" s="22">
        <v>612135</v>
      </c>
      <c r="H41" s="22">
        <v>328040</v>
      </c>
      <c r="I41" s="22">
        <v>1059695</v>
      </c>
      <c r="J41" s="22">
        <v>1999870</v>
      </c>
      <c r="K41" s="22">
        <v>1391284</v>
      </c>
      <c r="L41" s="22">
        <v>706993</v>
      </c>
      <c r="M41" s="22">
        <v>2705847</v>
      </c>
      <c r="N41" s="22">
        <v>4804124</v>
      </c>
      <c r="O41" s="22"/>
      <c r="P41" s="22"/>
      <c r="Q41" s="22"/>
      <c r="R41" s="22"/>
      <c r="S41" s="22"/>
      <c r="T41" s="22"/>
      <c r="U41" s="22"/>
      <c r="V41" s="22"/>
      <c r="W41" s="22">
        <v>6803994</v>
      </c>
      <c r="X41" s="22">
        <v>6466349</v>
      </c>
      <c r="Y41" s="22">
        <v>337645</v>
      </c>
      <c r="Z41" s="23">
        <v>5.22157093593309</v>
      </c>
      <c r="AA41" s="20">
        <v>11467733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1449020</v>
      </c>
      <c r="D44" s="20"/>
      <c r="E44" s="21">
        <v>12272190</v>
      </c>
      <c r="F44" s="22">
        <v>12272190</v>
      </c>
      <c r="G44" s="22">
        <v>557784</v>
      </c>
      <c r="H44" s="22">
        <v>1087349</v>
      </c>
      <c r="I44" s="22">
        <v>1320569</v>
      </c>
      <c r="J44" s="22">
        <v>2965702</v>
      </c>
      <c r="K44" s="22">
        <v>761684</v>
      </c>
      <c r="L44" s="22">
        <v>1788793</v>
      </c>
      <c r="M44" s="22">
        <v>1741054</v>
      </c>
      <c r="N44" s="22">
        <v>4291531</v>
      </c>
      <c r="O44" s="22"/>
      <c r="P44" s="22"/>
      <c r="Q44" s="22"/>
      <c r="R44" s="22"/>
      <c r="S44" s="22"/>
      <c r="T44" s="22"/>
      <c r="U44" s="22"/>
      <c r="V44" s="22"/>
      <c r="W44" s="22">
        <v>7257233</v>
      </c>
      <c r="X44" s="22">
        <v>6080399</v>
      </c>
      <c r="Y44" s="22">
        <v>1176834</v>
      </c>
      <c r="Z44" s="23">
        <v>19.354552225931226</v>
      </c>
      <c r="AA44" s="20">
        <v>12272190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760562548</v>
      </c>
      <c r="D47" s="29">
        <f t="shared" ref="D47:Y47" si="1">SUM(D34:D46)</f>
        <v>0</v>
      </c>
      <c r="E47" s="30">
        <f t="shared" si="1"/>
        <v>979747835</v>
      </c>
      <c r="F47" s="31">
        <f t="shared" si="1"/>
        <v>979747835</v>
      </c>
      <c r="G47" s="31">
        <f t="shared" si="1"/>
        <v>8081885</v>
      </c>
      <c r="H47" s="31">
        <f t="shared" si="1"/>
        <v>102728132</v>
      </c>
      <c r="I47" s="31">
        <f t="shared" si="1"/>
        <v>26963920</v>
      </c>
      <c r="J47" s="31">
        <f t="shared" si="1"/>
        <v>137773937</v>
      </c>
      <c r="K47" s="31">
        <f t="shared" si="1"/>
        <v>176892121</v>
      </c>
      <c r="L47" s="31">
        <f t="shared" si="1"/>
        <v>69308467</v>
      </c>
      <c r="M47" s="31">
        <f t="shared" si="1"/>
        <v>16199237</v>
      </c>
      <c r="N47" s="31">
        <f t="shared" si="1"/>
        <v>262399825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400173762</v>
      </c>
      <c r="X47" s="31">
        <f t="shared" si="1"/>
        <v>457982888</v>
      </c>
      <c r="Y47" s="31">
        <f t="shared" si="1"/>
        <v>-57809126</v>
      </c>
      <c r="Z47" s="32">
        <f>+IF(X47&lt;&gt;0,+(Y47/X47)*100,0)</f>
        <v>-12.622551522055995</v>
      </c>
      <c r="AA47" s="29">
        <f>SUM(AA34:AA46)</f>
        <v>979747835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-4604005</v>
      </c>
      <c r="D48" s="39">
        <f t="shared" si="2"/>
        <v>0</v>
      </c>
      <c r="E48" s="40">
        <f t="shared" si="2"/>
        <v>117337169</v>
      </c>
      <c r="F48" s="41">
        <f t="shared" si="2"/>
        <v>117337169</v>
      </c>
      <c r="G48" s="41">
        <f t="shared" si="2"/>
        <v>81247438</v>
      </c>
      <c r="H48" s="41">
        <f t="shared" si="2"/>
        <v>-8577550</v>
      </c>
      <c r="I48" s="41">
        <f t="shared" si="2"/>
        <v>37494630</v>
      </c>
      <c r="J48" s="41">
        <f t="shared" si="2"/>
        <v>110164518</v>
      </c>
      <c r="K48" s="41">
        <f t="shared" si="2"/>
        <v>-134427929</v>
      </c>
      <c r="L48" s="41">
        <f t="shared" si="2"/>
        <v>-8957311</v>
      </c>
      <c r="M48" s="41">
        <f t="shared" si="2"/>
        <v>64392685</v>
      </c>
      <c r="N48" s="41">
        <f t="shared" si="2"/>
        <v>-78992555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31171963</v>
      </c>
      <c r="X48" s="41">
        <f t="shared" si="2"/>
        <v>90205748</v>
      </c>
      <c r="Y48" s="41">
        <f t="shared" si="2"/>
        <v>-59033785</v>
      </c>
      <c r="Z48" s="42">
        <f>+IF(X48&lt;&gt;0,+(Y48/X48)*100,0)</f>
        <v>-65.443484820945102</v>
      </c>
      <c r="AA48" s="39">
        <f>+AA32-AA47</f>
        <v>117337169</v>
      </c>
    </row>
    <row r="49" spans="1:27" ht="25.5" x14ac:dyDescent="0.25">
      <c r="A49" s="43" t="s">
        <v>74</v>
      </c>
      <c r="B49" s="15" t="s">
        <v>32</v>
      </c>
      <c r="C49" s="20">
        <v>20185266</v>
      </c>
      <c r="D49" s="20"/>
      <c r="E49" s="21">
        <v>27436000</v>
      </c>
      <c r="F49" s="22">
        <v>27436000</v>
      </c>
      <c r="G49" s="22"/>
      <c r="H49" s="22"/>
      <c r="I49" s="22"/>
      <c r="J49" s="22"/>
      <c r="K49" s="22"/>
      <c r="L49" s="22">
        <v>7603000</v>
      </c>
      <c r="M49" s="22"/>
      <c r="N49" s="22">
        <v>7603000</v>
      </c>
      <c r="O49" s="22"/>
      <c r="P49" s="22"/>
      <c r="Q49" s="22"/>
      <c r="R49" s="22"/>
      <c r="S49" s="22"/>
      <c r="T49" s="22"/>
      <c r="U49" s="22"/>
      <c r="V49" s="22"/>
      <c r="W49" s="22">
        <v>7603000</v>
      </c>
      <c r="X49" s="22">
        <v>13717998</v>
      </c>
      <c r="Y49" s="22">
        <v>-6114998</v>
      </c>
      <c r="Z49" s="23">
        <v>-44.576460792602532</v>
      </c>
      <c r="AA49" s="20">
        <v>27436000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15581261</v>
      </c>
      <c r="D51" s="48">
        <f t="shared" si="3"/>
        <v>0</v>
      </c>
      <c r="E51" s="49">
        <f t="shared" si="3"/>
        <v>144773169</v>
      </c>
      <c r="F51" s="50">
        <f t="shared" si="3"/>
        <v>144773169</v>
      </c>
      <c r="G51" s="50">
        <f t="shared" si="3"/>
        <v>81247438</v>
      </c>
      <c r="H51" s="50">
        <f t="shared" si="3"/>
        <v>-8577550</v>
      </c>
      <c r="I51" s="50">
        <f t="shared" si="3"/>
        <v>37494630</v>
      </c>
      <c r="J51" s="50">
        <f t="shared" si="3"/>
        <v>110164518</v>
      </c>
      <c r="K51" s="50">
        <f t="shared" si="3"/>
        <v>-134427929</v>
      </c>
      <c r="L51" s="50">
        <f t="shared" si="3"/>
        <v>-1354311</v>
      </c>
      <c r="M51" s="50">
        <f t="shared" si="3"/>
        <v>64392685</v>
      </c>
      <c r="N51" s="50">
        <f t="shared" si="3"/>
        <v>-71389555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38774963</v>
      </c>
      <c r="X51" s="50">
        <f t="shared" si="3"/>
        <v>103923746</v>
      </c>
      <c r="Y51" s="50">
        <f t="shared" si="3"/>
        <v>-65148783</v>
      </c>
      <c r="Z51" s="51">
        <f>+IF(X51&lt;&gt;0,+(Y51/X51)*100,0)</f>
        <v>-62.68902489330975</v>
      </c>
      <c r="AA51" s="48">
        <f>SUM(AA48:AA50)</f>
        <v>144773169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15581261</v>
      </c>
      <c r="D53" s="54">
        <f>+D51-D52</f>
        <v>0</v>
      </c>
      <c r="E53" s="55">
        <f t="shared" si="4"/>
        <v>144773169</v>
      </c>
      <c r="F53" s="56">
        <f t="shared" si="4"/>
        <v>144773169</v>
      </c>
      <c r="G53" s="56">
        <f t="shared" si="4"/>
        <v>81247438</v>
      </c>
      <c r="H53" s="56">
        <f t="shared" si="4"/>
        <v>-8577550</v>
      </c>
      <c r="I53" s="56">
        <f t="shared" si="4"/>
        <v>37494630</v>
      </c>
      <c r="J53" s="56">
        <f t="shared" si="4"/>
        <v>110164518</v>
      </c>
      <c r="K53" s="56">
        <f t="shared" si="4"/>
        <v>-134427929</v>
      </c>
      <c r="L53" s="56">
        <f t="shared" si="4"/>
        <v>-1354311</v>
      </c>
      <c r="M53" s="56">
        <f t="shared" si="4"/>
        <v>64392685</v>
      </c>
      <c r="N53" s="56">
        <f t="shared" si="4"/>
        <v>-71389555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38774963</v>
      </c>
      <c r="X53" s="56">
        <f t="shared" si="4"/>
        <v>103923746</v>
      </c>
      <c r="Y53" s="56">
        <f t="shared" si="4"/>
        <v>-65148783</v>
      </c>
      <c r="Z53" s="57">
        <f>+IF(X53&lt;&gt;0,+(Y53/X53)*100,0)</f>
        <v>-62.68902489330975</v>
      </c>
      <c r="AA53" s="54">
        <f>+AA51-AA52</f>
        <v>144773169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15581261</v>
      </c>
      <c r="D56" s="48">
        <f>SUM(D53:D55)</f>
        <v>0</v>
      </c>
      <c r="E56" s="49">
        <f t="shared" si="5"/>
        <v>144773169</v>
      </c>
      <c r="F56" s="50">
        <f t="shared" si="5"/>
        <v>144773169</v>
      </c>
      <c r="G56" s="50">
        <f t="shared" si="5"/>
        <v>81247438</v>
      </c>
      <c r="H56" s="50">
        <f t="shared" si="5"/>
        <v>-8577550</v>
      </c>
      <c r="I56" s="50">
        <f t="shared" si="5"/>
        <v>37494630</v>
      </c>
      <c r="J56" s="50">
        <f t="shared" si="5"/>
        <v>110164518</v>
      </c>
      <c r="K56" s="50">
        <f t="shared" si="5"/>
        <v>-134427929</v>
      </c>
      <c r="L56" s="50">
        <f t="shared" si="5"/>
        <v>-1354311</v>
      </c>
      <c r="M56" s="50">
        <f t="shared" si="5"/>
        <v>64392685</v>
      </c>
      <c r="N56" s="50">
        <f t="shared" si="5"/>
        <v>-71389555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38774963</v>
      </c>
      <c r="X56" s="50">
        <f t="shared" si="5"/>
        <v>103923746</v>
      </c>
      <c r="Y56" s="50">
        <f t="shared" si="5"/>
        <v>-65148783</v>
      </c>
      <c r="Z56" s="51">
        <f>+IF(X56&lt;&gt;0,+(Y56/X56)*100,0)</f>
        <v>-62.68902489330975</v>
      </c>
      <c r="AA56" s="48">
        <f>SUM(AA53:AA55)</f>
        <v>144773169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15581261</v>
      </c>
      <c r="D59" s="65">
        <f>SUM(D56:D58)</f>
        <v>0</v>
      </c>
      <c r="E59" s="66">
        <f t="shared" si="6"/>
        <v>144773169</v>
      </c>
      <c r="F59" s="67">
        <f t="shared" si="6"/>
        <v>144773169</v>
      </c>
      <c r="G59" s="67">
        <f t="shared" si="6"/>
        <v>81247438</v>
      </c>
      <c r="H59" s="67">
        <f t="shared" si="6"/>
        <v>-8577550</v>
      </c>
      <c r="I59" s="67">
        <f t="shared" si="6"/>
        <v>37494630</v>
      </c>
      <c r="J59" s="67">
        <f t="shared" si="6"/>
        <v>110164518</v>
      </c>
      <c r="K59" s="67">
        <f t="shared" si="6"/>
        <v>-134427929</v>
      </c>
      <c r="L59" s="67">
        <f t="shared" si="6"/>
        <v>-1354311</v>
      </c>
      <c r="M59" s="67">
        <f t="shared" si="6"/>
        <v>64392685</v>
      </c>
      <c r="N59" s="67">
        <f t="shared" si="6"/>
        <v>-71389555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38774963</v>
      </c>
      <c r="X59" s="67">
        <f t="shared" si="6"/>
        <v>103923746</v>
      </c>
      <c r="Y59" s="67">
        <f t="shared" si="6"/>
        <v>-65148783</v>
      </c>
      <c r="Z59" s="68">
        <f>+IF(X59&lt;&gt;0,+(Y59/X59)*100,0)</f>
        <v>-62.68902489330975</v>
      </c>
      <c r="AA59" s="65">
        <f>SUM(AA56:AA58)</f>
        <v>144773169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1371116586</v>
      </c>
      <c r="D6" s="20"/>
      <c r="E6" s="21">
        <v>1510137398</v>
      </c>
      <c r="F6" s="22">
        <v>1510137398</v>
      </c>
      <c r="G6" s="22">
        <v>120826282</v>
      </c>
      <c r="H6" s="22">
        <v>133695554</v>
      </c>
      <c r="I6" s="22">
        <v>133589654</v>
      </c>
      <c r="J6" s="22">
        <v>388111490</v>
      </c>
      <c r="K6" s="22">
        <v>128456987</v>
      </c>
      <c r="L6" s="22">
        <v>107599557</v>
      </c>
      <c r="M6" s="22">
        <v>126673384</v>
      </c>
      <c r="N6" s="22">
        <v>362729928</v>
      </c>
      <c r="O6" s="22"/>
      <c r="P6" s="22"/>
      <c r="Q6" s="22"/>
      <c r="R6" s="22"/>
      <c r="S6" s="22"/>
      <c r="T6" s="22"/>
      <c r="U6" s="22"/>
      <c r="V6" s="22"/>
      <c r="W6" s="22">
        <v>750841418</v>
      </c>
      <c r="X6" s="22">
        <v>765942059</v>
      </c>
      <c r="Y6" s="22">
        <v>-15100641</v>
      </c>
      <c r="Z6" s="23">
        <v>-1.9715121819678008</v>
      </c>
      <c r="AA6" s="20">
        <v>1510137398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2576712</v>
      </c>
      <c r="D13" s="20"/>
      <c r="E13" s="21">
        <v>2687644</v>
      </c>
      <c r="F13" s="22">
        <v>2687644</v>
      </c>
      <c r="G13" s="22">
        <v>273062</v>
      </c>
      <c r="H13" s="22">
        <v>304730</v>
      </c>
      <c r="I13" s="22">
        <v>322573</v>
      </c>
      <c r="J13" s="22">
        <v>900365</v>
      </c>
      <c r="K13" s="22">
        <v>311900</v>
      </c>
      <c r="L13" s="22">
        <v>293811</v>
      </c>
      <c r="M13" s="22">
        <v>290743</v>
      </c>
      <c r="N13" s="22">
        <v>896454</v>
      </c>
      <c r="O13" s="22"/>
      <c r="P13" s="22"/>
      <c r="Q13" s="22"/>
      <c r="R13" s="22"/>
      <c r="S13" s="22"/>
      <c r="T13" s="22"/>
      <c r="U13" s="22"/>
      <c r="V13" s="22"/>
      <c r="W13" s="22">
        <v>1796819</v>
      </c>
      <c r="X13" s="22">
        <v>1412841</v>
      </c>
      <c r="Y13" s="22">
        <v>383978</v>
      </c>
      <c r="Z13" s="23">
        <v>27.177722050818176</v>
      </c>
      <c r="AA13" s="20">
        <v>2687644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16070</v>
      </c>
      <c r="D17" s="20"/>
      <c r="E17" s="21">
        <v>10202</v>
      </c>
      <c r="F17" s="22">
        <v>10202</v>
      </c>
      <c r="G17" s="22"/>
      <c r="H17" s="22">
        <v>16700</v>
      </c>
      <c r="I17" s="22">
        <v>6522</v>
      </c>
      <c r="J17" s="22">
        <v>23222</v>
      </c>
      <c r="K17" s="22">
        <v>2174</v>
      </c>
      <c r="L17" s="22">
        <v>11739</v>
      </c>
      <c r="M17" s="22">
        <v>4348</v>
      </c>
      <c r="N17" s="22">
        <v>18261</v>
      </c>
      <c r="O17" s="22"/>
      <c r="P17" s="22"/>
      <c r="Q17" s="22"/>
      <c r="R17" s="22"/>
      <c r="S17" s="22"/>
      <c r="T17" s="22"/>
      <c r="U17" s="22"/>
      <c r="V17" s="22"/>
      <c r="W17" s="22">
        <v>41483</v>
      </c>
      <c r="X17" s="22">
        <v>5100</v>
      </c>
      <c r="Y17" s="22">
        <v>36383</v>
      </c>
      <c r="Z17" s="23">
        <v>713.39215686274508</v>
      </c>
      <c r="AA17" s="20">
        <v>10202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2033</v>
      </c>
      <c r="D19" s="20"/>
      <c r="E19" s="21">
        <v>117384</v>
      </c>
      <c r="F19" s="22">
        <v>117384</v>
      </c>
      <c r="G19" s="22">
        <v>1438</v>
      </c>
      <c r="H19" s="22">
        <v>1438</v>
      </c>
      <c r="I19" s="22">
        <v>-827</v>
      </c>
      <c r="J19" s="22">
        <v>2049</v>
      </c>
      <c r="K19" s="22"/>
      <c r="L19" s="22"/>
      <c r="M19" s="22">
        <v>-719</v>
      </c>
      <c r="N19" s="22">
        <v>-719</v>
      </c>
      <c r="O19" s="22"/>
      <c r="P19" s="22"/>
      <c r="Q19" s="22"/>
      <c r="R19" s="22"/>
      <c r="S19" s="22"/>
      <c r="T19" s="22"/>
      <c r="U19" s="22"/>
      <c r="V19" s="22"/>
      <c r="W19" s="22">
        <v>1330</v>
      </c>
      <c r="X19" s="22">
        <v>817</v>
      </c>
      <c r="Y19" s="22">
        <v>513</v>
      </c>
      <c r="Z19" s="23">
        <v>62.790697674418603</v>
      </c>
      <c r="AA19" s="20">
        <v>117384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356148</v>
      </c>
      <c r="D23" s="20"/>
      <c r="E23" s="21">
        <v>500000</v>
      </c>
      <c r="F23" s="22">
        <v>500000</v>
      </c>
      <c r="G23" s="22">
        <v>200108</v>
      </c>
      <c r="H23" s="22">
        <v>5577</v>
      </c>
      <c r="I23" s="22">
        <v>36764</v>
      </c>
      <c r="J23" s="22">
        <v>242449</v>
      </c>
      <c r="K23" s="22">
        <v>5577</v>
      </c>
      <c r="L23" s="22"/>
      <c r="M23" s="22"/>
      <c r="N23" s="22">
        <v>5577</v>
      </c>
      <c r="O23" s="22"/>
      <c r="P23" s="22"/>
      <c r="Q23" s="22"/>
      <c r="R23" s="22"/>
      <c r="S23" s="22"/>
      <c r="T23" s="22"/>
      <c r="U23" s="22"/>
      <c r="V23" s="22"/>
      <c r="W23" s="22">
        <v>248026</v>
      </c>
      <c r="X23" s="22">
        <v>240819</v>
      </c>
      <c r="Y23" s="22">
        <v>7207</v>
      </c>
      <c r="Z23" s="23">
        <v>2.9927040640481026</v>
      </c>
      <c r="AA23" s="20">
        <v>500000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131017993</v>
      </c>
      <c r="D25" s="20"/>
      <c r="E25" s="21">
        <v>67549527</v>
      </c>
      <c r="F25" s="22">
        <v>68349527</v>
      </c>
      <c r="G25" s="22">
        <v>28691697</v>
      </c>
      <c r="H25" s="22"/>
      <c r="I25" s="22"/>
      <c r="J25" s="22">
        <v>28691697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28691697</v>
      </c>
      <c r="X25" s="22">
        <v>46749527</v>
      </c>
      <c r="Y25" s="22">
        <v>-18057830</v>
      </c>
      <c r="Z25" s="23">
        <v>-38.62676514352755</v>
      </c>
      <c r="AA25" s="20">
        <v>68349527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1505085542</v>
      </c>
      <c r="D32" s="29">
        <f t="shared" ref="D32:Y32" si="0">SUM(D6:D31)</f>
        <v>0</v>
      </c>
      <c r="E32" s="30">
        <f t="shared" si="0"/>
        <v>1581002155</v>
      </c>
      <c r="F32" s="31">
        <f t="shared" si="0"/>
        <v>1581802155</v>
      </c>
      <c r="G32" s="31">
        <f t="shared" si="0"/>
        <v>149992587</v>
      </c>
      <c r="H32" s="31">
        <f t="shared" si="0"/>
        <v>134023999</v>
      </c>
      <c r="I32" s="31">
        <f t="shared" si="0"/>
        <v>133954686</v>
      </c>
      <c r="J32" s="31">
        <f t="shared" si="0"/>
        <v>417971272</v>
      </c>
      <c r="K32" s="31">
        <f t="shared" si="0"/>
        <v>128776638</v>
      </c>
      <c r="L32" s="31">
        <f t="shared" si="0"/>
        <v>107905107</v>
      </c>
      <c r="M32" s="31">
        <f t="shared" si="0"/>
        <v>126967756</v>
      </c>
      <c r="N32" s="31">
        <f t="shared" si="0"/>
        <v>363649501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781620773</v>
      </c>
      <c r="X32" s="31">
        <f t="shared" si="0"/>
        <v>814351163</v>
      </c>
      <c r="Y32" s="31">
        <f t="shared" si="0"/>
        <v>-32730390</v>
      </c>
      <c r="Z32" s="32">
        <f>+IF(X32&lt;&gt;0,+(Y32/X32)*100,0)</f>
        <v>-4.0191985333973177</v>
      </c>
      <c r="AA32" s="29">
        <f>SUM(AA6:AA31)</f>
        <v>1581802155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62085770</v>
      </c>
      <c r="D34" s="20"/>
      <c r="E34" s="21">
        <v>69272646</v>
      </c>
      <c r="F34" s="22">
        <v>69272646</v>
      </c>
      <c r="G34" s="22">
        <v>4205883</v>
      </c>
      <c r="H34" s="22">
        <v>5135842</v>
      </c>
      <c r="I34" s="22">
        <v>5054342</v>
      </c>
      <c r="J34" s="22">
        <v>14396067</v>
      </c>
      <c r="K34" s="22">
        <v>5128356</v>
      </c>
      <c r="L34" s="22">
        <v>7791168</v>
      </c>
      <c r="M34" s="22">
        <v>5393621</v>
      </c>
      <c r="N34" s="22">
        <v>18313145</v>
      </c>
      <c r="O34" s="22"/>
      <c r="P34" s="22"/>
      <c r="Q34" s="22"/>
      <c r="R34" s="22"/>
      <c r="S34" s="22"/>
      <c r="T34" s="22"/>
      <c r="U34" s="22"/>
      <c r="V34" s="22"/>
      <c r="W34" s="22">
        <v>32709212</v>
      </c>
      <c r="X34" s="22">
        <v>36208823</v>
      </c>
      <c r="Y34" s="22">
        <v>-3499611</v>
      </c>
      <c r="Z34" s="23">
        <v>-9.6650780391287512</v>
      </c>
      <c r="AA34" s="20">
        <v>69272646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929946688</v>
      </c>
      <c r="D36" s="20"/>
      <c r="E36" s="21">
        <v>1104484567</v>
      </c>
      <c r="F36" s="22">
        <v>1102484567</v>
      </c>
      <c r="G36" s="22">
        <v>112950000</v>
      </c>
      <c r="H36" s="22">
        <v>128949582</v>
      </c>
      <c r="I36" s="22">
        <v>91754421</v>
      </c>
      <c r="J36" s="22">
        <v>333654003</v>
      </c>
      <c r="K36" s="22">
        <v>74556553</v>
      </c>
      <c r="L36" s="22">
        <v>78077943</v>
      </c>
      <c r="M36" s="22">
        <v>75233884</v>
      </c>
      <c r="N36" s="22">
        <v>227868380</v>
      </c>
      <c r="O36" s="22"/>
      <c r="P36" s="22"/>
      <c r="Q36" s="22"/>
      <c r="R36" s="22"/>
      <c r="S36" s="22"/>
      <c r="T36" s="22"/>
      <c r="U36" s="22"/>
      <c r="V36" s="22"/>
      <c r="W36" s="22">
        <v>561522383</v>
      </c>
      <c r="X36" s="22">
        <v>588206650</v>
      </c>
      <c r="Y36" s="22">
        <v>-26684267</v>
      </c>
      <c r="Z36" s="23">
        <v>-4.5365462971219381</v>
      </c>
      <c r="AA36" s="20">
        <v>1102484567</v>
      </c>
    </row>
    <row r="37" spans="1:27" ht="13.5" x14ac:dyDescent="0.25">
      <c r="A37" s="19" t="s">
        <v>63</v>
      </c>
      <c r="B37" s="15" t="s">
        <v>32</v>
      </c>
      <c r="C37" s="20">
        <v>8398351</v>
      </c>
      <c r="D37" s="20"/>
      <c r="E37" s="21">
        <v>11395977</v>
      </c>
      <c r="F37" s="22">
        <v>11445977</v>
      </c>
      <c r="G37" s="22">
        <v>695537</v>
      </c>
      <c r="H37" s="22">
        <v>941834</v>
      </c>
      <c r="I37" s="22">
        <v>1215715</v>
      </c>
      <c r="J37" s="22">
        <v>2853086</v>
      </c>
      <c r="K37" s="22">
        <v>2117918</v>
      </c>
      <c r="L37" s="22">
        <v>1940450</v>
      </c>
      <c r="M37" s="22">
        <v>714149</v>
      </c>
      <c r="N37" s="22">
        <v>4772517</v>
      </c>
      <c r="O37" s="22"/>
      <c r="P37" s="22"/>
      <c r="Q37" s="22"/>
      <c r="R37" s="22"/>
      <c r="S37" s="22"/>
      <c r="T37" s="22"/>
      <c r="U37" s="22"/>
      <c r="V37" s="22"/>
      <c r="W37" s="22">
        <v>7625603</v>
      </c>
      <c r="X37" s="22">
        <v>5706191</v>
      </c>
      <c r="Y37" s="22">
        <v>1919412</v>
      </c>
      <c r="Z37" s="23">
        <v>33.637359843019624</v>
      </c>
      <c r="AA37" s="20">
        <v>11445977</v>
      </c>
    </row>
    <row r="38" spans="1:27" ht="13.5" x14ac:dyDescent="0.25">
      <c r="A38" s="19" t="s">
        <v>64</v>
      </c>
      <c r="B38" s="15" t="s">
        <v>32</v>
      </c>
      <c r="C38" s="20">
        <v>1365686</v>
      </c>
      <c r="D38" s="20"/>
      <c r="E38" s="21">
        <v>15099221</v>
      </c>
      <c r="F38" s="22">
        <v>15099221</v>
      </c>
      <c r="G38" s="22">
        <v>1258268</v>
      </c>
      <c r="H38" s="22">
        <v>1258268</v>
      </c>
      <c r="I38" s="22">
        <v>1258268</v>
      </c>
      <c r="J38" s="22">
        <v>3774804</v>
      </c>
      <c r="K38" s="22">
        <v>1258268</v>
      </c>
      <c r="L38" s="22">
        <v>1258268</v>
      </c>
      <c r="M38" s="22">
        <v>1258268</v>
      </c>
      <c r="N38" s="22">
        <v>3774804</v>
      </c>
      <c r="O38" s="22"/>
      <c r="P38" s="22"/>
      <c r="Q38" s="22"/>
      <c r="R38" s="22"/>
      <c r="S38" s="22"/>
      <c r="T38" s="22"/>
      <c r="U38" s="22"/>
      <c r="V38" s="22"/>
      <c r="W38" s="22">
        <v>7549608</v>
      </c>
      <c r="X38" s="22">
        <v>7549608</v>
      </c>
      <c r="Y38" s="22"/>
      <c r="Z38" s="23"/>
      <c r="AA38" s="20">
        <v>15099221</v>
      </c>
    </row>
    <row r="39" spans="1:27" ht="13.5" x14ac:dyDescent="0.25">
      <c r="A39" s="19" t="s">
        <v>65</v>
      </c>
      <c r="B39" s="15" t="s">
        <v>32</v>
      </c>
      <c r="C39" s="20">
        <v>50196228</v>
      </c>
      <c r="D39" s="20"/>
      <c r="E39" s="21">
        <v>52170659</v>
      </c>
      <c r="F39" s="22">
        <v>52170659</v>
      </c>
      <c r="G39" s="22"/>
      <c r="H39" s="22"/>
      <c r="I39" s="22"/>
      <c r="J39" s="22"/>
      <c r="K39" s="22"/>
      <c r="L39" s="22"/>
      <c r="M39" s="22">
        <v>25993051</v>
      </c>
      <c r="N39" s="22">
        <v>25993051</v>
      </c>
      <c r="O39" s="22"/>
      <c r="P39" s="22"/>
      <c r="Q39" s="22"/>
      <c r="R39" s="22"/>
      <c r="S39" s="22"/>
      <c r="T39" s="22"/>
      <c r="U39" s="22"/>
      <c r="V39" s="22"/>
      <c r="W39" s="22">
        <v>25993051</v>
      </c>
      <c r="X39" s="22">
        <v>26085335</v>
      </c>
      <c r="Y39" s="22">
        <v>-92284</v>
      </c>
      <c r="Z39" s="23">
        <v>-0.35377732354213581</v>
      </c>
      <c r="AA39" s="20">
        <v>52170659</v>
      </c>
    </row>
    <row r="40" spans="1:27" ht="13.5" x14ac:dyDescent="0.25">
      <c r="A40" s="19" t="s">
        <v>40</v>
      </c>
      <c r="B40" s="15" t="s">
        <v>32</v>
      </c>
      <c r="C40" s="20">
        <v>65777352</v>
      </c>
      <c r="D40" s="20"/>
      <c r="E40" s="21">
        <v>62280639</v>
      </c>
      <c r="F40" s="22">
        <v>62280639</v>
      </c>
      <c r="G40" s="22"/>
      <c r="H40" s="22"/>
      <c r="I40" s="22"/>
      <c r="J40" s="22"/>
      <c r="K40" s="22"/>
      <c r="L40" s="22"/>
      <c r="M40" s="22">
        <v>32280575</v>
      </c>
      <c r="N40" s="22">
        <v>32280575</v>
      </c>
      <c r="O40" s="22"/>
      <c r="P40" s="22"/>
      <c r="Q40" s="22"/>
      <c r="R40" s="22"/>
      <c r="S40" s="22"/>
      <c r="T40" s="22"/>
      <c r="U40" s="22"/>
      <c r="V40" s="22"/>
      <c r="W40" s="22">
        <v>32280575</v>
      </c>
      <c r="X40" s="22">
        <v>31140320</v>
      </c>
      <c r="Y40" s="22">
        <v>1140255</v>
      </c>
      <c r="Z40" s="23">
        <v>3.6616675743858766</v>
      </c>
      <c r="AA40" s="20">
        <v>62280639</v>
      </c>
    </row>
    <row r="41" spans="1:27" ht="13.5" x14ac:dyDescent="0.25">
      <c r="A41" s="19" t="s">
        <v>66</v>
      </c>
      <c r="B41" s="15" t="s">
        <v>32</v>
      </c>
      <c r="C41" s="20">
        <v>24288943</v>
      </c>
      <c r="D41" s="20"/>
      <c r="E41" s="21">
        <v>23900642</v>
      </c>
      <c r="F41" s="22">
        <v>24142142</v>
      </c>
      <c r="G41" s="22">
        <v>171068</v>
      </c>
      <c r="H41" s="22">
        <v>2240594</v>
      </c>
      <c r="I41" s="22">
        <v>1404074</v>
      </c>
      <c r="J41" s="22">
        <v>3815736</v>
      </c>
      <c r="K41" s="22">
        <v>1657956</v>
      </c>
      <c r="L41" s="22">
        <v>1615143</v>
      </c>
      <c r="M41" s="22">
        <v>1115732</v>
      </c>
      <c r="N41" s="22">
        <v>4388831</v>
      </c>
      <c r="O41" s="22"/>
      <c r="P41" s="22"/>
      <c r="Q41" s="22"/>
      <c r="R41" s="22"/>
      <c r="S41" s="22"/>
      <c r="T41" s="22"/>
      <c r="U41" s="22"/>
      <c r="V41" s="22"/>
      <c r="W41" s="22">
        <v>8204567</v>
      </c>
      <c r="X41" s="22">
        <v>10420610</v>
      </c>
      <c r="Y41" s="22">
        <v>-2216043</v>
      </c>
      <c r="Z41" s="23">
        <v>-21.265962357290025</v>
      </c>
      <c r="AA41" s="20">
        <v>24142142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15464916</v>
      </c>
      <c r="D44" s="20"/>
      <c r="E44" s="21">
        <v>14773596</v>
      </c>
      <c r="F44" s="22">
        <v>14777096</v>
      </c>
      <c r="G44" s="22">
        <v>1271917</v>
      </c>
      <c r="H44" s="22">
        <v>1390296</v>
      </c>
      <c r="I44" s="22">
        <v>1243050</v>
      </c>
      <c r="J44" s="22">
        <v>3905263</v>
      </c>
      <c r="K44" s="22">
        <v>584606</v>
      </c>
      <c r="L44" s="22">
        <v>1391457</v>
      </c>
      <c r="M44" s="22">
        <v>2130718</v>
      </c>
      <c r="N44" s="22">
        <v>4106781</v>
      </c>
      <c r="O44" s="22"/>
      <c r="P44" s="22"/>
      <c r="Q44" s="22"/>
      <c r="R44" s="22"/>
      <c r="S44" s="22"/>
      <c r="T44" s="22"/>
      <c r="U44" s="22"/>
      <c r="V44" s="22"/>
      <c r="W44" s="22">
        <v>8012044</v>
      </c>
      <c r="X44" s="22">
        <v>6081266</v>
      </c>
      <c r="Y44" s="22">
        <v>1930778</v>
      </c>
      <c r="Z44" s="23">
        <v>31.749606085311843</v>
      </c>
      <c r="AA44" s="20">
        <v>14777096</v>
      </c>
    </row>
    <row r="45" spans="1:27" ht="13.5" x14ac:dyDescent="0.25">
      <c r="A45" s="19" t="s">
        <v>70</v>
      </c>
      <c r="B45" s="15" t="s">
        <v>32</v>
      </c>
      <c r="C45" s="20">
        <v>2177669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1159701603</v>
      </c>
      <c r="D47" s="29">
        <f t="shared" ref="D47:Y47" si="1">SUM(D34:D46)</f>
        <v>0</v>
      </c>
      <c r="E47" s="30">
        <f t="shared" si="1"/>
        <v>1353377947</v>
      </c>
      <c r="F47" s="31">
        <f t="shared" si="1"/>
        <v>1351672947</v>
      </c>
      <c r="G47" s="31">
        <f t="shared" si="1"/>
        <v>120552673</v>
      </c>
      <c r="H47" s="31">
        <f t="shared" si="1"/>
        <v>139916416</v>
      </c>
      <c r="I47" s="31">
        <f t="shared" si="1"/>
        <v>101929870</v>
      </c>
      <c r="J47" s="31">
        <f t="shared" si="1"/>
        <v>362398959</v>
      </c>
      <c r="K47" s="31">
        <f t="shared" si="1"/>
        <v>85303657</v>
      </c>
      <c r="L47" s="31">
        <f t="shared" si="1"/>
        <v>92074429</v>
      </c>
      <c r="M47" s="31">
        <f t="shared" si="1"/>
        <v>144119998</v>
      </c>
      <c r="N47" s="31">
        <f t="shared" si="1"/>
        <v>321498084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683897043</v>
      </c>
      <c r="X47" s="31">
        <f t="shared" si="1"/>
        <v>711398803</v>
      </c>
      <c r="Y47" s="31">
        <f t="shared" si="1"/>
        <v>-27501760</v>
      </c>
      <c r="Z47" s="32">
        <f>+IF(X47&lt;&gt;0,+(Y47/X47)*100,0)</f>
        <v>-3.8658709972555294</v>
      </c>
      <c r="AA47" s="29">
        <f>SUM(AA34:AA46)</f>
        <v>1351672947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345383939</v>
      </c>
      <c r="D48" s="39">
        <f t="shared" si="2"/>
        <v>0</v>
      </c>
      <c r="E48" s="40">
        <f t="shared" si="2"/>
        <v>227624208</v>
      </c>
      <c r="F48" s="41">
        <f t="shared" si="2"/>
        <v>230129208</v>
      </c>
      <c r="G48" s="41">
        <f t="shared" si="2"/>
        <v>29439914</v>
      </c>
      <c r="H48" s="41">
        <f t="shared" si="2"/>
        <v>-5892417</v>
      </c>
      <c r="I48" s="41">
        <f t="shared" si="2"/>
        <v>32024816</v>
      </c>
      <c r="J48" s="41">
        <f t="shared" si="2"/>
        <v>55572313</v>
      </c>
      <c r="K48" s="41">
        <f t="shared" si="2"/>
        <v>43472981</v>
      </c>
      <c r="L48" s="41">
        <f t="shared" si="2"/>
        <v>15830678</v>
      </c>
      <c r="M48" s="41">
        <f t="shared" si="2"/>
        <v>-17152242</v>
      </c>
      <c r="N48" s="41">
        <f t="shared" si="2"/>
        <v>42151417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97723730</v>
      </c>
      <c r="X48" s="41">
        <f t="shared" si="2"/>
        <v>102952360</v>
      </c>
      <c r="Y48" s="41">
        <f t="shared" si="2"/>
        <v>-5228630</v>
      </c>
      <c r="Z48" s="42">
        <f>+IF(X48&lt;&gt;0,+(Y48/X48)*100,0)</f>
        <v>-5.0786888226748763</v>
      </c>
      <c r="AA48" s="39">
        <f>+AA32-AA47</f>
        <v>230129208</v>
      </c>
    </row>
    <row r="49" spans="1:27" ht="25.5" x14ac:dyDescent="0.25">
      <c r="A49" s="43" t="s">
        <v>74</v>
      </c>
      <c r="B49" s="15" t="s">
        <v>32</v>
      </c>
      <c r="C49" s="20">
        <v>16000000</v>
      </c>
      <c r="D49" s="20"/>
      <c r="E49" s="21">
        <v>18000000</v>
      </c>
      <c r="F49" s="22">
        <v>18000000</v>
      </c>
      <c r="G49" s="22"/>
      <c r="H49" s="22"/>
      <c r="I49" s="22">
        <v>409039</v>
      </c>
      <c r="J49" s="22">
        <v>409039</v>
      </c>
      <c r="K49" s="22">
        <v>4380417</v>
      </c>
      <c r="L49" s="22"/>
      <c r="M49" s="22"/>
      <c r="N49" s="22">
        <v>4380417</v>
      </c>
      <c r="O49" s="22"/>
      <c r="P49" s="22"/>
      <c r="Q49" s="22"/>
      <c r="R49" s="22"/>
      <c r="S49" s="22"/>
      <c r="T49" s="22"/>
      <c r="U49" s="22"/>
      <c r="V49" s="22"/>
      <c r="W49" s="22">
        <v>4789456</v>
      </c>
      <c r="X49" s="22">
        <v>5694621</v>
      </c>
      <c r="Y49" s="22">
        <v>-905165</v>
      </c>
      <c r="Z49" s="23">
        <v>-15.895087662550326</v>
      </c>
      <c r="AA49" s="20">
        <v>18000000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361383939</v>
      </c>
      <c r="D51" s="48">
        <f t="shared" si="3"/>
        <v>0</v>
      </c>
      <c r="E51" s="49">
        <f t="shared" si="3"/>
        <v>245624208</v>
      </c>
      <c r="F51" s="50">
        <f t="shared" si="3"/>
        <v>248129208</v>
      </c>
      <c r="G51" s="50">
        <f t="shared" si="3"/>
        <v>29439914</v>
      </c>
      <c r="H51" s="50">
        <f t="shared" si="3"/>
        <v>-5892417</v>
      </c>
      <c r="I51" s="50">
        <f t="shared" si="3"/>
        <v>32433855</v>
      </c>
      <c r="J51" s="50">
        <f t="shared" si="3"/>
        <v>55981352</v>
      </c>
      <c r="K51" s="50">
        <f t="shared" si="3"/>
        <v>47853398</v>
      </c>
      <c r="L51" s="50">
        <f t="shared" si="3"/>
        <v>15830678</v>
      </c>
      <c r="M51" s="50">
        <f t="shared" si="3"/>
        <v>-17152242</v>
      </c>
      <c r="N51" s="50">
        <f t="shared" si="3"/>
        <v>46531834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102513186</v>
      </c>
      <c r="X51" s="50">
        <f t="shared" si="3"/>
        <v>108646981</v>
      </c>
      <c r="Y51" s="50">
        <f t="shared" si="3"/>
        <v>-6133795</v>
      </c>
      <c r="Z51" s="51">
        <f>+IF(X51&lt;&gt;0,+(Y51/X51)*100,0)</f>
        <v>-5.6456193660825233</v>
      </c>
      <c r="AA51" s="48">
        <f>SUM(AA48:AA50)</f>
        <v>248129208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361383939</v>
      </c>
      <c r="D53" s="54">
        <f>+D51-D52</f>
        <v>0</v>
      </c>
      <c r="E53" s="55">
        <f t="shared" si="4"/>
        <v>245624208</v>
      </c>
      <c r="F53" s="56">
        <f t="shared" si="4"/>
        <v>248129208</v>
      </c>
      <c r="G53" s="56">
        <f t="shared" si="4"/>
        <v>29439914</v>
      </c>
      <c r="H53" s="56">
        <f t="shared" si="4"/>
        <v>-5892417</v>
      </c>
      <c r="I53" s="56">
        <f t="shared" si="4"/>
        <v>32433855</v>
      </c>
      <c r="J53" s="56">
        <f t="shared" si="4"/>
        <v>55981352</v>
      </c>
      <c r="K53" s="56">
        <f t="shared" si="4"/>
        <v>47853398</v>
      </c>
      <c r="L53" s="56">
        <f t="shared" si="4"/>
        <v>15830678</v>
      </c>
      <c r="M53" s="56">
        <f t="shared" si="4"/>
        <v>-17152242</v>
      </c>
      <c r="N53" s="56">
        <f t="shared" si="4"/>
        <v>46531834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102513186</v>
      </c>
      <c r="X53" s="56">
        <f t="shared" si="4"/>
        <v>108646981</v>
      </c>
      <c r="Y53" s="56">
        <f t="shared" si="4"/>
        <v>-6133795</v>
      </c>
      <c r="Z53" s="57">
        <f>+IF(X53&lt;&gt;0,+(Y53/X53)*100,0)</f>
        <v>-5.6456193660825233</v>
      </c>
      <c r="AA53" s="54">
        <f>+AA51-AA52</f>
        <v>248129208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361383939</v>
      </c>
      <c r="D56" s="48">
        <f>SUM(D53:D55)</f>
        <v>0</v>
      </c>
      <c r="E56" s="49">
        <f t="shared" si="5"/>
        <v>245624208</v>
      </c>
      <c r="F56" s="50">
        <f t="shared" si="5"/>
        <v>248129208</v>
      </c>
      <c r="G56" s="50">
        <f t="shared" si="5"/>
        <v>29439914</v>
      </c>
      <c r="H56" s="50">
        <f t="shared" si="5"/>
        <v>-5892417</v>
      </c>
      <c r="I56" s="50">
        <f t="shared" si="5"/>
        <v>32433855</v>
      </c>
      <c r="J56" s="50">
        <f t="shared" si="5"/>
        <v>55981352</v>
      </c>
      <c r="K56" s="50">
        <f t="shared" si="5"/>
        <v>47853398</v>
      </c>
      <c r="L56" s="50">
        <f t="shared" si="5"/>
        <v>15830678</v>
      </c>
      <c r="M56" s="50">
        <f t="shared" si="5"/>
        <v>-17152242</v>
      </c>
      <c r="N56" s="50">
        <f t="shared" si="5"/>
        <v>46531834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102513186</v>
      </c>
      <c r="X56" s="50">
        <f t="shared" si="5"/>
        <v>108646981</v>
      </c>
      <c r="Y56" s="50">
        <f t="shared" si="5"/>
        <v>-6133795</v>
      </c>
      <c r="Z56" s="51">
        <f>+IF(X56&lt;&gt;0,+(Y56/X56)*100,0)</f>
        <v>-5.6456193660825233</v>
      </c>
      <c r="AA56" s="48">
        <f>SUM(AA53:AA55)</f>
        <v>248129208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361383939</v>
      </c>
      <c r="D59" s="65">
        <f>SUM(D56:D58)</f>
        <v>0</v>
      </c>
      <c r="E59" s="66">
        <f t="shared" si="6"/>
        <v>245624208</v>
      </c>
      <c r="F59" s="67">
        <f t="shared" si="6"/>
        <v>248129208</v>
      </c>
      <c r="G59" s="67">
        <f t="shared" si="6"/>
        <v>29439914</v>
      </c>
      <c r="H59" s="67">
        <f t="shared" si="6"/>
        <v>-5892417</v>
      </c>
      <c r="I59" s="67">
        <f t="shared" si="6"/>
        <v>32433855</v>
      </c>
      <c r="J59" s="67">
        <f t="shared" si="6"/>
        <v>55981352</v>
      </c>
      <c r="K59" s="67">
        <f t="shared" si="6"/>
        <v>47853398</v>
      </c>
      <c r="L59" s="67">
        <f t="shared" si="6"/>
        <v>15830678</v>
      </c>
      <c r="M59" s="67">
        <f t="shared" si="6"/>
        <v>-17152242</v>
      </c>
      <c r="N59" s="67">
        <f t="shared" si="6"/>
        <v>46531834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102513186</v>
      </c>
      <c r="X59" s="67">
        <f t="shared" si="6"/>
        <v>108646981</v>
      </c>
      <c r="Y59" s="67">
        <f t="shared" si="6"/>
        <v>-6133795</v>
      </c>
      <c r="Z59" s="68">
        <f>+IF(X59&lt;&gt;0,+(Y59/X59)*100,0)</f>
        <v>-5.6456193660825233</v>
      </c>
      <c r="AA59" s="65">
        <f>SUM(AA56:AA58)</f>
        <v>248129208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779983813</v>
      </c>
      <c r="D6" s="20"/>
      <c r="E6" s="21">
        <v>913669187</v>
      </c>
      <c r="F6" s="22">
        <v>913669187</v>
      </c>
      <c r="G6" s="22">
        <v>77889802</v>
      </c>
      <c r="H6" s="22">
        <v>80207536</v>
      </c>
      <c r="I6" s="22">
        <v>88671593</v>
      </c>
      <c r="J6" s="22">
        <v>246768931</v>
      </c>
      <c r="K6" s="22">
        <v>69050571</v>
      </c>
      <c r="L6" s="22">
        <v>67882673</v>
      </c>
      <c r="M6" s="22">
        <v>68182831</v>
      </c>
      <c r="N6" s="22">
        <v>205116075</v>
      </c>
      <c r="O6" s="22"/>
      <c r="P6" s="22"/>
      <c r="Q6" s="22"/>
      <c r="R6" s="22"/>
      <c r="S6" s="22"/>
      <c r="T6" s="22"/>
      <c r="U6" s="22"/>
      <c r="V6" s="22"/>
      <c r="W6" s="22">
        <v>451885006</v>
      </c>
      <c r="X6" s="22">
        <v>512823040</v>
      </c>
      <c r="Y6" s="22">
        <v>-60938034</v>
      </c>
      <c r="Z6" s="23">
        <v>-11.882858071275425</v>
      </c>
      <c r="AA6" s="20">
        <v>913669187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1870939</v>
      </c>
      <c r="D13" s="20"/>
      <c r="E13" s="21">
        <v>1838684</v>
      </c>
      <c r="F13" s="22">
        <v>1968227</v>
      </c>
      <c r="G13" s="22">
        <v>132793</v>
      </c>
      <c r="H13" s="22">
        <v>183956</v>
      </c>
      <c r="I13" s="22">
        <v>184438</v>
      </c>
      <c r="J13" s="22">
        <v>501187</v>
      </c>
      <c r="K13" s="22">
        <v>200962</v>
      </c>
      <c r="L13" s="22">
        <v>153728</v>
      </c>
      <c r="M13" s="22">
        <v>161326</v>
      </c>
      <c r="N13" s="22">
        <v>516016</v>
      </c>
      <c r="O13" s="22"/>
      <c r="P13" s="22"/>
      <c r="Q13" s="22"/>
      <c r="R13" s="22"/>
      <c r="S13" s="22"/>
      <c r="T13" s="22"/>
      <c r="U13" s="22"/>
      <c r="V13" s="22"/>
      <c r="W13" s="22">
        <v>1017203</v>
      </c>
      <c r="X13" s="22">
        <v>954659</v>
      </c>
      <c r="Y13" s="22">
        <v>62544</v>
      </c>
      <c r="Z13" s="23">
        <v>6.5514492609402941</v>
      </c>
      <c r="AA13" s="20">
        <v>1968227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9667103</v>
      </c>
      <c r="D19" s="20"/>
      <c r="E19" s="21">
        <v>1043247</v>
      </c>
      <c r="F19" s="22">
        <v>2591503</v>
      </c>
      <c r="G19" s="22">
        <v>15079</v>
      </c>
      <c r="H19" s="22">
        <v>42536</v>
      </c>
      <c r="I19" s="22">
        <v>185325</v>
      </c>
      <c r="J19" s="22">
        <v>242940</v>
      </c>
      <c r="K19" s="22">
        <v>1070704</v>
      </c>
      <c r="L19" s="22">
        <v>53494</v>
      </c>
      <c r="M19" s="22">
        <v>7405963</v>
      </c>
      <c r="N19" s="22">
        <v>8530161</v>
      </c>
      <c r="O19" s="22"/>
      <c r="P19" s="22"/>
      <c r="Q19" s="22"/>
      <c r="R19" s="22"/>
      <c r="S19" s="22"/>
      <c r="T19" s="22"/>
      <c r="U19" s="22"/>
      <c r="V19" s="22"/>
      <c r="W19" s="22">
        <v>8773101</v>
      </c>
      <c r="X19" s="22">
        <v>305773</v>
      </c>
      <c r="Y19" s="22">
        <v>8467328</v>
      </c>
      <c r="Z19" s="23">
        <v>2769.1548959522261</v>
      </c>
      <c r="AA19" s="20">
        <v>2591503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37799077</v>
      </c>
      <c r="D25" s="20"/>
      <c r="E25" s="21">
        <v>39872694</v>
      </c>
      <c r="F25" s="22">
        <v>75486183</v>
      </c>
      <c r="G25" s="22">
        <v>16613672</v>
      </c>
      <c r="H25" s="22"/>
      <c r="I25" s="22"/>
      <c r="J25" s="22">
        <v>16613672</v>
      </c>
      <c r="K25" s="22"/>
      <c r="L25" s="22"/>
      <c r="M25" s="22">
        <v>9906407</v>
      </c>
      <c r="N25" s="22">
        <v>9906407</v>
      </c>
      <c r="O25" s="22"/>
      <c r="P25" s="22"/>
      <c r="Q25" s="22"/>
      <c r="R25" s="22"/>
      <c r="S25" s="22"/>
      <c r="T25" s="22"/>
      <c r="U25" s="22"/>
      <c r="V25" s="22"/>
      <c r="W25" s="22">
        <v>26520079</v>
      </c>
      <c r="X25" s="22">
        <v>26383564</v>
      </c>
      <c r="Y25" s="22">
        <v>136515</v>
      </c>
      <c r="Z25" s="23">
        <v>0.5174244086204578</v>
      </c>
      <c r="AA25" s="20">
        <v>75486183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829320932</v>
      </c>
      <c r="D32" s="29">
        <f t="shared" ref="D32:Y32" si="0">SUM(D6:D31)</f>
        <v>0</v>
      </c>
      <c r="E32" s="30">
        <f t="shared" si="0"/>
        <v>956423812</v>
      </c>
      <c r="F32" s="31">
        <f t="shared" si="0"/>
        <v>993715100</v>
      </c>
      <c r="G32" s="31">
        <f t="shared" si="0"/>
        <v>94651346</v>
      </c>
      <c r="H32" s="31">
        <f t="shared" si="0"/>
        <v>80434028</v>
      </c>
      <c r="I32" s="31">
        <f t="shared" si="0"/>
        <v>89041356</v>
      </c>
      <c r="J32" s="31">
        <f t="shared" si="0"/>
        <v>264126730</v>
      </c>
      <c r="K32" s="31">
        <f t="shared" si="0"/>
        <v>70322237</v>
      </c>
      <c r="L32" s="31">
        <f t="shared" si="0"/>
        <v>68089895</v>
      </c>
      <c r="M32" s="31">
        <f t="shared" si="0"/>
        <v>85656527</v>
      </c>
      <c r="N32" s="31">
        <f t="shared" si="0"/>
        <v>224068659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488195389</v>
      </c>
      <c r="X32" s="31">
        <f t="shared" si="0"/>
        <v>540467036</v>
      </c>
      <c r="Y32" s="31">
        <f t="shared" si="0"/>
        <v>-52271647</v>
      </c>
      <c r="Z32" s="32">
        <f>+IF(X32&lt;&gt;0,+(Y32/X32)*100,0)</f>
        <v>-9.6715698679539823</v>
      </c>
      <c r="AA32" s="29">
        <f>SUM(AA6:AA31)</f>
        <v>993715100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38560259</v>
      </c>
      <c r="D34" s="20"/>
      <c r="E34" s="21">
        <v>41019288</v>
      </c>
      <c r="F34" s="22">
        <v>36687487</v>
      </c>
      <c r="G34" s="22"/>
      <c r="H34" s="22"/>
      <c r="I34" s="22"/>
      <c r="J34" s="22"/>
      <c r="K34" s="22">
        <v>9969204</v>
      </c>
      <c r="L34" s="22"/>
      <c r="M34" s="22"/>
      <c r="N34" s="22">
        <v>9969204</v>
      </c>
      <c r="O34" s="22"/>
      <c r="P34" s="22"/>
      <c r="Q34" s="22"/>
      <c r="R34" s="22"/>
      <c r="S34" s="22"/>
      <c r="T34" s="22"/>
      <c r="U34" s="22"/>
      <c r="V34" s="22"/>
      <c r="W34" s="22">
        <v>9969204</v>
      </c>
      <c r="X34" s="22">
        <v>16083507</v>
      </c>
      <c r="Y34" s="22">
        <v>-6114303</v>
      </c>
      <c r="Z34" s="23">
        <v>-38.015981216037027</v>
      </c>
      <c r="AA34" s="20">
        <v>36687487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521011668</v>
      </c>
      <c r="D36" s="20"/>
      <c r="E36" s="21">
        <v>636392814</v>
      </c>
      <c r="F36" s="22">
        <v>636392814</v>
      </c>
      <c r="G36" s="22">
        <v>60862881</v>
      </c>
      <c r="H36" s="22">
        <v>70616568</v>
      </c>
      <c r="I36" s="22">
        <v>78038868</v>
      </c>
      <c r="J36" s="22">
        <v>209518317</v>
      </c>
      <c r="K36" s="22">
        <v>45900295</v>
      </c>
      <c r="L36" s="22">
        <v>45448735</v>
      </c>
      <c r="M36" s="22">
        <v>41955659</v>
      </c>
      <c r="N36" s="22">
        <v>133304689</v>
      </c>
      <c r="O36" s="22"/>
      <c r="P36" s="22"/>
      <c r="Q36" s="22"/>
      <c r="R36" s="22"/>
      <c r="S36" s="22"/>
      <c r="T36" s="22"/>
      <c r="U36" s="22"/>
      <c r="V36" s="22"/>
      <c r="W36" s="22">
        <v>342823006</v>
      </c>
      <c r="X36" s="22">
        <v>252243078</v>
      </c>
      <c r="Y36" s="22">
        <v>90579928</v>
      </c>
      <c r="Z36" s="23">
        <v>35.909777472664686</v>
      </c>
      <c r="AA36" s="20">
        <v>636392814</v>
      </c>
    </row>
    <row r="37" spans="1:27" ht="13.5" x14ac:dyDescent="0.25">
      <c r="A37" s="19" t="s">
        <v>63</v>
      </c>
      <c r="B37" s="15" t="s">
        <v>32</v>
      </c>
      <c r="C37" s="20">
        <v>9611275</v>
      </c>
      <c r="D37" s="20"/>
      <c r="E37" s="21">
        <v>8918782</v>
      </c>
      <c r="F37" s="22">
        <v>6839148</v>
      </c>
      <c r="G37" s="22">
        <v>379888</v>
      </c>
      <c r="H37" s="22">
        <v>466766</v>
      </c>
      <c r="I37" s="22">
        <v>97796</v>
      </c>
      <c r="J37" s="22">
        <v>944450</v>
      </c>
      <c r="K37" s="22">
        <v>658616</v>
      </c>
      <c r="L37" s="22">
        <v>1347779</v>
      </c>
      <c r="M37" s="22">
        <v>124569</v>
      </c>
      <c r="N37" s="22">
        <v>2130964</v>
      </c>
      <c r="O37" s="22"/>
      <c r="P37" s="22"/>
      <c r="Q37" s="22"/>
      <c r="R37" s="22"/>
      <c r="S37" s="22"/>
      <c r="T37" s="22"/>
      <c r="U37" s="22"/>
      <c r="V37" s="22"/>
      <c r="W37" s="22">
        <v>3075414</v>
      </c>
      <c r="X37" s="22">
        <v>2950613</v>
      </c>
      <c r="Y37" s="22">
        <v>124801</v>
      </c>
      <c r="Z37" s="23">
        <v>4.2296634631515557</v>
      </c>
      <c r="AA37" s="20">
        <v>6839148</v>
      </c>
    </row>
    <row r="38" spans="1:27" ht="13.5" x14ac:dyDescent="0.25">
      <c r="A38" s="19" t="s">
        <v>64</v>
      </c>
      <c r="B38" s="15" t="s">
        <v>32</v>
      </c>
      <c r="C38" s="20">
        <v>-855738</v>
      </c>
      <c r="D38" s="20"/>
      <c r="E38" s="21">
        <v>1686600</v>
      </c>
      <c r="F38" s="22">
        <v>834560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834560</v>
      </c>
    </row>
    <row r="39" spans="1:27" ht="13.5" x14ac:dyDescent="0.25">
      <c r="A39" s="19" t="s">
        <v>65</v>
      </c>
      <c r="B39" s="15" t="s">
        <v>32</v>
      </c>
      <c r="C39" s="20">
        <v>49153460</v>
      </c>
      <c r="D39" s="20"/>
      <c r="E39" s="21">
        <v>42001730</v>
      </c>
      <c r="F39" s="22">
        <v>38588453</v>
      </c>
      <c r="G39" s="22"/>
      <c r="H39" s="22">
        <v>5160257</v>
      </c>
      <c r="I39" s="22">
        <v>9848470</v>
      </c>
      <c r="J39" s="22">
        <v>15008727</v>
      </c>
      <c r="K39" s="22">
        <v>4693613</v>
      </c>
      <c r="L39" s="22">
        <v>1839</v>
      </c>
      <c r="M39" s="22"/>
      <c r="N39" s="22">
        <v>4695452</v>
      </c>
      <c r="O39" s="22"/>
      <c r="P39" s="22"/>
      <c r="Q39" s="22"/>
      <c r="R39" s="22"/>
      <c r="S39" s="22"/>
      <c r="T39" s="22"/>
      <c r="U39" s="22"/>
      <c r="V39" s="22"/>
      <c r="W39" s="22">
        <v>19704179</v>
      </c>
      <c r="X39" s="22"/>
      <c r="Y39" s="22">
        <v>19704179</v>
      </c>
      <c r="Z39" s="23"/>
      <c r="AA39" s="20">
        <v>38588453</v>
      </c>
    </row>
    <row r="40" spans="1:27" ht="13.5" x14ac:dyDescent="0.25">
      <c r="A40" s="19" t="s">
        <v>40</v>
      </c>
      <c r="B40" s="15" t="s">
        <v>32</v>
      </c>
      <c r="C40" s="20">
        <v>7623166</v>
      </c>
      <c r="D40" s="20"/>
      <c r="E40" s="21">
        <v>6848131</v>
      </c>
      <c r="F40" s="22">
        <v>6590124</v>
      </c>
      <c r="G40" s="22"/>
      <c r="H40" s="22"/>
      <c r="I40" s="22"/>
      <c r="J40" s="22"/>
      <c r="K40" s="22"/>
      <c r="L40" s="22"/>
      <c r="M40" s="22">
        <v>4151645</v>
      </c>
      <c r="N40" s="22">
        <v>4151645</v>
      </c>
      <c r="O40" s="22"/>
      <c r="P40" s="22"/>
      <c r="Q40" s="22"/>
      <c r="R40" s="22"/>
      <c r="S40" s="22"/>
      <c r="T40" s="22"/>
      <c r="U40" s="22"/>
      <c r="V40" s="22"/>
      <c r="W40" s="22">
        <v>4151645</v>
      </c>
      <c r="X40" s="22">
        <v>1098354</v>
      </c>
      <c r="Y40" s="22">
        <v>3053291</v>
      </c>
      <c r="Z40" s="23">
        <v>277.98788004595968</v>
      </c>
      <c r="AA40" s="20">
        <v>6590124</v>
      </c>
    </row>
    <row r="41" spans="1:27" ht="13.5" x14ac:dyDescent="0.25">
      <c r="A41" s="19" t="s">
        <v>66</v>
      </c>
      <c r="B41" s="15" t="s">
        <v>32</v>
      </c>
      <c r="C41" s="20">
        <v>15511885</v>
      </c>
      <c r="D41" s="20"/>
      <c r="E41" s="21">
        <v>24225626</v>
      </c>
      <c r="F41" s="22">
        <v>22131971</v>
      </c>
      <c r="G41" s="22"/>
      <c r="H41" s="22">
        <v>192580</v>
      </c>
      <c r="I41" s="22">
        <v>108016</v>
      </c>
      <c r="J41" s="22">
        <v>300596</v>
      </c>
      <c r="K41" s="22">
        <v>1020242</v>
      </c>
      <c r="L41" s="22">
        <v>1892730</v>
      </c>
      <c r="M41" s="22">
        <v>406824</v>
      </c>
      <c r="N41" s="22">
        <v>3319796</v>
      </c>
      <c r="O41" s="22"/>
      <c r="P41" s="22"/>
      <c r="Q41" s="22"/>
      <c r="R41" s="22"/>
      <c r="S41" s="22"/>
      <c r="T41" s="22"/>
      <c r="U41" s="22"/>
      <c r="V41" s="22"/>
      <c r="W41" s="22">
        <v>3620392</v>
      </c>
      <c r="X41" s="22">
        <v>3857070</v>
      </c>
      <c r="Y41" s="22">
        <v>-236678</v>
      </c>
      <c r="Z41" s="23">
        <v>-6.1362122025267887</v>
      </c>
      <c r="AA41" s="20">
        <v>22131971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153724</v>
      </c>
      <c r="D43" s="20"/>
      <c r="E43" s="21">
        <v>408000</v>
      </c>
      <c r="F43" s="22">
        <v>165440</v>
      </c>
      <c r="G43" s="22"/>
      <c r="H43" s="22">
        <v>4751</v>
      </c>
      <c r="I43" s="22"/>
      <c r="J43" s="22">
        <v>4751</v>
      </c>
      <c r="K43" s="22">
        <v>1</v>
      </c>
      <c r="L43" s="22">
        <v>1295</v>
      </c>
      <c r="M43" s="22"/>
      <c r="N43" s="22">
        <v>1296</v>
      </c>
      <c r="O43" s="22"/>
      <c r="P43" s="22"/>
      <c r="Q43" s="22"/>
      <c r="R43" s="22"/>
      <c r="S43" s="22"/>
      <c r="T43" s="22"/>
      <c r="U43" s="22"/>
      <c r="V43" s="22"/>
      <c r="W43" s="22">
        <v>6047</v>
      </c>
      <c r="X43" s="22">
        <v>32326</v>
      </c>
      <c r="Y43" s="22">
        <v>-26279</v>
      </c>
      <c r="Z43" s="23">
        <v>-81.293695477324761</v>
      </c>
      <c r="AA43" s="20">
        <v>165440</v>
      </c>
    </row>
    <row r="44" spans="1:27" ht="13.5" x14ac:dyDescent="0.25">
      <c r="A44" s="19" t="s">
        <v>69</v>
      </c>
      <c r="B44" s="15" t="s">
        <v>32</v>
      </c>
      <c r="C44" s="20">
        <v>7244801</v>
      </c>
      <c r="D44" s="20"/>
      <c r="E44" s="21">
        <v>7173452</v>
      </c>
      <c r="F44" s="22">
        <v>6881648</v>
      </c>
      <c r="G44" s="22">
        <v>62422</v>
      </c>
      <c r="H44" s="22">
        <v>413169</v>
      </c>
      <c r="I44" s="22">
        <v>465337</v>
      </c>
      <c r="J44" s="22">
        <v>940928</v>
      </c>
      <c r="K44" s="22">
        <v>761424</v>
      </c>
      <c r="L44" s="22">
        <v>730429</v>
      </c>
      <c r="M44" s="22">
        <v>267428</v>
      </c>
      <c r="N44" s="22">
        <v>1759281</v>
      </c>
      <c r="O44" s="22"/>
      <c r="P44" s="22"/>
      <c r="Q44" s="22"/>
      <c r="R44" s="22"/>
      <c r="S44" s="22"/>
      <c r="T44" s="22"/>
      <c r="U44" s="22"/>
      <c r="V44" s="22"/>
      <c r="W44" s="22">
        <v>2700209</v>
      </c>
      <c r="X44" s="22">
        <v>1585154</v>
      </c>
      <c r="Y44" s="22">
        <v>1115055</v>
      </c>
      <c r="Z44" s="23">
        <v>70.343638536066535</v>
      </c>
      <c r="AA44" s="20">
        <v>6881648</v>
      </c>
    </row>
    <row r="45" spans="1:27" ht="13.5" x14ac:dyDescent="0.25">
      <c r="A45" s="19" t="s">
        <v>70</v>
      </c>
      <c r="B45" s="15" t="s">
        <v>32</v>
      </c>
      <c r="C45" s="20">
        <v>119869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648134369</v>
      </c>
      <c r="D47" s="29">
        <f t="shared" ref="D47:Y47" si="1">SUM(D34:D46)</f>
        <v>0</v>
      </c>
      <c r="E47" s="30">
        <f t="shared" si="1"/>
        <v>768674423</v>
      </c>
      <c r="F47" s="31">
        <f t="shared" si="1"/>
        <v>755111645</v>
      </c>
      <c r="G47" s="31">
        <f t="shared" si="1"/>
        <v>61305191</v>
      </c>
      <c r="H47" s="31">
        <f t="shared" si="1"/>
        <v>76854091</v>
      </c>
      <c r="I47" s="31">
        <f t="shared" si="1"/>
        <v>88558487</v>
      </c>
      <c r="J47" s="31">
        <f t="shared" si="1"/>
        <v>226717769</v>
      </c>
      <c r="K47" s="31">
        <f t="shared" si="1"/>
        <v>63003395</v>
      </c>
      <c r="L47" s="31">
        <f t="shared" si="1"/>
        <v>49422807</v>
      </c>
      <c r="M47" s="31">
        <f t="shared" si="1"/>
        <v>46906125</v>
      </c>
      <c r="N47" s="31">
        <f t="shared" si="1"/>
        <v>159332327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386050096</v>
      </c>
      <c r="X47" s="31">
        <f t="shared" si="1"/>
        <v>277850102</v>
      </c>
      <c r="Y47" s="31">
        <f t="shared" si="1"/>
        <v>108199994</v>
      </c>
      <c r="Z47" s="32">
        <f>+IF(X47&lt;&gt;0,+(Y47/X47)*100,0)</f>
        <v>38.941858657298603</v>
      </c>
      <c r="AA47" s="29">
        <f>SUM(AA34:AA46)</f>
        <v>755111645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181186563</v>
      </c>
      <c r="D48" s="39">
        <f t="shared" si="2"/>
        <v>0</v>
      </c>
      <c r="E48" s="40">
        <f t="shared" si="2"/>
        <v>187749389</v>
      </c>
      <c r="F48" s="41">
        <f t="shared" si="2"/>
        <v>238603455</v>
      </c>
      <c r="G48" s="41">
        <f t="shared" si="2"/>
        <v>33346155</v>
      </c>
      <c r="H48" s="41">
        <f t="shared" si="2"/>
        <v>3579937</v>
      </c>
      <c r="I48" s="41">
        <f t="shared" si="2"/>
        <v>482869</v>
      </c>
      <c r="J48" s="41">
        <f t="shared" si="2"/>
        <v>37408961</v>
      </c>
      <c r="K48" s="41">
        <f t="shared" si="2"/>
        <v>7318842</v>
      </c>
      <c r="L48" s="41">
        <f t="shared" si="2"/>
        <v>18667088</v>
      </c>
      <c r="M48" s="41">
        <f t="shared" si="2"/>
        <v>38750402</v>
      </c>
      <c r="N48" s="41">
        <f t="shared" si="2"/>
        <v>64736332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102145293</v>
      </c>
      <c r="X48" s="41">
        <f t="shared" si="2"/>
        <v>262616934</v>
      </c>
      <c r="Y48" s="41">
        <f t="shared" si="2"/>
        <v>-160471641</v>
      </c>
      <c r="Z48" s="42">
        <f>+IF(X48&lt;&gt;0,+(Y48/X48)*100,0)</f>
        <v>-61.104833780444636</v>
      </c>
      <c r="AA48" s="39">
        <f>+AA32-AA47</f>
        <v>238603455</v>
      </c>
    </row>
    <row r="49" spans="1:27" ht="25.5" x14ac:dyDescent="0.25">
      <c r="A49" s="43" t="s">
        <v>74</v>
      </c>
      <c r="B49" s="15" t="s">
        <v>32</v>
      </c>
      <c r="C49" s="20">
        <v>28701855</v>
      </c>
      <c r="D49" s="20"/>
      <c r="E49" s="21">
        <v>22750000</v>
      </c>
      <c r="F49" s="22">
        <v>28917191</v>
      </c>
      <c r="G49" s="22"/>
      <c r="H49" s="22"/>
      <c r="I49" s="22">
        <v>1146895</v>
      </c>
      <c r="J49" s="22">
        <v>1146895</v>
      </c>
      <c r="K49" s="22">
        <v>2280660</v>
      </c>
      <c r="L49" s="22">
        <v>3758368</v>
      </c>
      <c r="M49" s="22"/>
      <c r="N49" s="22">
        <v>6039028</v>
      </c>
      <c r="O49" s="22"/>
      <c r="P49" s="22"/>
      <c r="Q49" s="22"/>
      <c r="R49" s="22"/>
      <c r="S49" s="22"/>
      <c r="T49" s="22"/>
      <c r="U49" s="22"/>
      <c r="V49" s="22"/>
      <c r="W49" s="22">
        <v>7185923</v>
      </c>
      <c r="X49" s="22">
        <v>2690644</v>
      </c>
      <c r="Y49" s="22">
        <v>4495279</v>
      </c>
      <c r="Z49" s="23">
        <v>167.07074588834493</v>
      </c>
      <c r="AA49" s="20">
        <v>28917191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209888418</v>
      </c>
      <c r="D51" s="48">
        <f t="shared" si="3"/>
        <v>0</v>
      </c>
      <c r="E51" s="49">
        <f t="shared" si="3"/>
        <v>210499389</v>
      </c>
      <c r="F51" s="50">
        <f t="shared" si="3"/>
        <v>267520646</v>
      </c>
      <c r="G51" s="50">
        <f t="shared" si="3"/>
        <v>33346155</v>
      </c>
      <c r="H51" s="50">
        <f t="shared" si="3"/>
        <v>3579937</v>
      </c>
      <c r="I51" s="50">
        <f t="shared" si="3"/>
        <v>1629764</v>
      </c>
      <c r="J51" s="50">
        <f t="shared" si="3"/>
        <v>38555856</v>
      </c>
      <c r="K51" s="50">
        <f t="shared" si="3"/>
        <v>9599502</v>
      </c>
      <c r="L51" s="50">
        <f t="shared" si="3"/>
        <v>22425456</v>
      </c>
      <c r="M51" s="50">
        <f t="shared" si="3"/>
        <v>38750402</v>
      </c>
      <c r="N51" s="50">
        <f t="shared" si="3"/>
        <v>70775360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109331216</v>
      </c>
      <c r="X51" s="50">
        <f t="shared" si="3"/>
        <v>265307578</v>
      </c>
      <c r="Y51" s="50">
        <f t="shared" si="3"/>
        <v>-155976362</v>
      </c>
      <c r="Z51" s="51">
        <f>+IF(X51&lt;&gt;0,+(Y51/X51)*100,0)</f>
        <v>-58.790767748066365</v>
      </c>
      <c r="AA51" s="48">
        <f>SUM(AA48:AA50)</f>
        <v>267520646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209888418</v>
      </c>
      <c r="D53" s="54">
        <f>+D51-D52</f>
        <v>0</v>
      </c>
      <c r="E53" s="55">
        <f t="shared" si="4"/>
        <v>210499389</v>
      </c>
      <c r="F53" s="56">
        <f t="shared" si="4"/>
        <v>267520646</v>
      </c>
      <c r="G53" s="56">
        <f t="shared" si="4"/>
        <v>33346155</v>
      </c>
      <c r="H53" s="56">
        <f t="shared" si="4"/>
        <v>3579937</v>
      </c>
      <c r="I53" s="56">
        <f t="shared" si="4"/>
        <v>1629764</v>
      </c>
      <c r="J53" s="56">
        <f t="shared" si="4"/>
        <v>38555856</v>
      </c>
      <c r="K53" s="56">
        <f t="shared" si="4"/>
        <v>9599502</v>
      </c>
      <c r="L53" s="56">
        <f t="shared" si="4"/>
        <v>22425456</v>
      </c>
      <c r="M53" s="56">
        <f t="shared" si="4"/>
        <v>38750402</v>
      </c>
      <c r="N53" s="56">
        <f t="shared" si="4"/>
        <v>70775360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109331216</v>
      </c>
      <c r="X53" s="56">
        <f t="shared" si="4"/>
        <v>265307578</v>
      </c>
      <c r="Y53" s="56">
        <f t="shared" si="4"/>
        <v>-155976362</v>
      </c>
      <c r="Z53" s="57">
        <f>+IF(X53&lt;&gt;0,+(Y53/X53)*100,0)</f>
        <v>-58.790767748066365</v>
      </c>
      <c r="AA53" s="54">
        <f>+AA51-AA52</f>
        <v>267520646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209888418</v>
      </c>
      <c r="D56" s="48">
        <f>SUM(D53:D55)</f>
        <v>0</v>
      </c>
      <c r="E56" s="49">
        <f t="shared" si="5"/>
        <v>210499389</v>
      </c>
      <c r="F56" s="50">
        <f t="shared" si="5"/>
        <v>267520646</v>
      </c>
      <c r="G56" s="50">
        <f t="shared" si="5"/>
        <v>33346155</v>
      </c>
      <c r="H56" s="50">
        <f t="shared" si="5"/>
        <v>3579937</v>
      </c>
      <c r="I56" s="50">
        <f t="shared" si="5"/>
        <v>1629764</v>
      </c>
      <c r="J56" s="50">
        <f t="shared" si="5"/>
        <v>38555856</v>
      </c>
      <c r="K56" s="50">
        <f t="shared" si="5"/>
        <v>9599502</v>
      </c>
      <c r="L56" s="50">
        <f t="shared" si="5"/>
        <v>22425456</v>
      </c>
      <c r="M56" s="50">
        <f t="shared" si="5"/>
        <v>38750402</v>
      </c>
      <c r="N56" s="50">
        <f t="shared" si="5"/>
        <v>70775360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109331216</v>
      </c>
      <c r="X56" s="50">
        <f t="shared" si="5"/>
        <v>265307578</v>
      </c>
      <c r="Y56" s="50">
        <f t="shared" si="5"/>
        <v>-155976362</v>
      </c>
      <c r="Z56" s="51">
        <f>+IF(X56&lt;&gt;0,+(Y56/X56)*100,0)</f>
        <v>-58.790767748066365</v>
      </c>
      <c r="AA56" s="48">
        <f>SUM(AA53:AA55)</f>
        <v>267520646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209888418</v>
      </c>
      <c r="D59" s="65">
        <f>SUM(D56:D58)</f>
        <v>0</v>
      </c>
      <c r="E59" s="66">
        <f t="shared" si="6"/>
        <v>210499389</v>
      </c>
      <c r="F59" s="67">
        <f t="shared" si="6"/>
        <v>267520646</v>
      </c>
      <c r="G59" s="67">
        <f t="shared" si="6"/>
        <v>33346155</v>
      </c>
      <c r="H59" s="67">
        <f t="shared" si="6"/>
        <v>3579937</v>
      </c>
      <c r="I59" s="67">
        <f t="shared" si="6"/>
        <v>1629764</v>
      </c>
      <c r="J59" s="67">
        <f t="shared" si="6"/>
        <v>38555856</v>
      </c>
      <c r="K59" s="67">
        <f t="shared" si="6"/>
        <v>9599502</v>
      </c>
      <c r="L59" s="67">
        <f t="shared" si="6"/>
        <v>22425456</v>
      </c>
      <c r="M59" s="67">
        <f t="shared" si="6"/>
        <v>38750402</v>
      </c>
      <c r="N59" s="67">
        <f t="shared" si="6"/>
        <v>70775360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109331216</v>
      </c>
      <c r="X59" s="67">
        <f t="shared" si="6"/>
        <v>265307578</v>
      </c>
      <c r="Y59" s="67">
        <f t="shared" si="6"/>
        <v>-155976362</v>
      </c>
      <c r="Z59" s="68">
        <f>+IF(X59&lt;&gt;0,+(Y59/X59)*100,0)</f>
        <v>-58.790767748066365</v>
      </c>
      <c r="AA59" s="65">
        <f>SUM(AA56:AA58)</f>
        <v>267520646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785775792</v>
      </c>
      <c r="D6" s="20"/>
      <c r="E6" s="21">
        <v>916375824</v>
      </c>
      <c r="F6" s="22">
        <v>916375824</v>
      </c>
      <c r="G6" s="22">
        <v>78135216</v>
      </c>
      <c r="H6" s="22">
        <v>44719593</v>
      </c>
      <c r="I6" s="22">
        <v>101680013</v>
      </c>
      <c r="J6" s="22">
        <v>224534822</v>
      </c>
      <c r="K6" s="22">
        <v>42817466</v>
      </c>
      <c r="L6" s="22">
        <v>72762600</v>
      </c>
      <c r="M6" s="22">
        <v>75548171</v>
      </c>
      <c r="N6" s="22">
        <v>191128237</v>
      </c>
      <c r="O6" s="22"/>
      <c r="P6" s="22"/>
      <c r="Q6" s="22"/>
      <c r="R6" s="22"/>
      <c r="S6" s="22"/>
      <c r="T6" s="22"/>
      <c r="U6" s="22"/>
      <c r="V6" s="22"/>
      <c r="W6" s="22">
        <v>415663059</v>
      </c>
      <c r="X6" s="22">
        <v>458188170</v>
      </c>
      <c r="Y6" s="22">
        <v>-42525111</v>
      </c>
      <c r="Z6" s="23">
        <v>-9.2811455607856495</v>
      </c>
      <c r="AA6" s="20">
        <v>916375824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293985</v>
      </c>
      <c r="D10" s="20"/>
      <c r="E10" s="21">
        <v>47700</v>
      </c>
      <c r="F10" s="22">
        <v>47700</v>
      </c>
      <c r="G10" s="22"/>
      <c r="H10" s="22">
        <v>24600</v>
      </c>
      <c r="I10" s="22">
        <v>6240</v>
      </c>
      <c r="J10" s="22">
        <v>30840</v>
      </c>
      <c r="K10" s="22">
        <v>12595</v>
      </c>
      <c r="L10" s="22">
        <v>21595</v>
      </c>
      <c r="M10" s="22">
        <v>8679</v>
      </c>
      <c r="N10" s="22">
        <v>42869</v>
      </c>
      <c r="O10" s="22"/>
      <c r="P10" s="22"/>
      <c r="Q10" s="22"/>
      <c r="R10" s="22"/>
      <c r="S10" s="22"/>
      <c r="T10" s="22"/>
      <c r="U10" s="22"/>
      <c r="V10" s="22"/>
      <c r="W10" s="22">
        <v>73709</v>
      </c>
      <c r="X10" s="22">
        <v>24000</v>
      </c>
      <c r="Y10" s="22">
        <v>49709</v>
      </c>
      <c r="Z10" s="23">
        <v>207.12083333333334</v>
      </c>
      <c r="AA10" s="20">
        <v>47700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455902</v>
      </c>
      <c r="D13" s="20"/>
      <c r="E13" s="21">
        <v>5694070</v>
      </c>
      <c r="F13" s="22">
        <v>5694070</v>
      </c>
      <c r="G13" s="22">
        <v>106863</v>
      </c>
      <c r="H13" s="22">
        <v>148117</v>
      </c>
      <c r="I13" s="22">
        <v>142705</v>
      </c>
      <c r="J13" s="22">
        <v>397685</v>
      </c>
      <c r="K13" s="22">
        <v>151878</v>
      </c>
      <c r="L13" s="22">
        <v>127216</v>
      </c>
      <c r="M13" s="22">
        <v>134242</v>
      </c>
      <c r="N13" s="22">
        <v>413336</v>
      </c>
      <c r="O13" s="22"/>
      <c r="P13" s="22"/>
      <c r="Q13" s="22"/>
      <c r="R13" s="22"/>
      <c r="S13" s="22"/>
      <c r="T13" s="22"/>
      <c r="U13" s="22"/>
      <c r="V13" s="22"/>
      <c r="W13" s="22">
        <v>811021</v>
      </c>
      <c r="X13" s="22">
        <v>2847000</v>
      </c>
      <c r="Y13" s="22">
        <v>-2035979</v>
      </c>
      <c r="Z13" s="23">
        <v>-71.513136635054437</v>
      </c>
      <c r="AA13" s="20">
        <v>5694070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43509</v>
      </c>
      <c r="D17" s="20"/>
      <c r="E17" s="21">
        <v>26500</v>
      </c>
      <c r="F17" s="22">
        <v>26500</v>
      </c>
      <c r="G17" s="22"/>
      <c r="H17" s="22"/>
      <c r="I17" s="22"/>
      <c r="J17" s="22"/>
      <c r="K17" s="22">
        <v>17307</v>
      </c>
      <c r="L17" s="22"/>
      <c r="M17" s="22"/>
      <c r="N17" s="22">
        <v>17307</v>
      </c>
      <c r="O17" s="22"/>
      <c r="P17" s="22"/>
      <c r="Q17" s="22"/>
      <c r="R17" s="22"/>
      <c r="S17" s="22"/>
      <c r="T17" s="22"/>
      <c r="U17" s="22"/>
      <c r="V17" s="22"/>
      <c r="W17" s="22">
        <v>17307</v>
      </c>
      <c r="X17" s="22">
        <v>13200</v>
      </c>
      <c r="Y17" s="22">
        <v>4107</v>
      </c>
      <c r="Z17" s="23">
        <v>31.113636363636367</v>
      </c>
      <c r="AA17" s="20">
        <v>26500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12482308</v>
      </c>
      <c r="D19" s="20"/>
      <c r="E19" s="21">
        <v>7852900</v>
      </c>
      <c r="F19" s="22">
        <v>7852900</v>
      </c>
      <c r="G19" s="22">
        <v>4351674</v>
      </c>
      <c r="H19" s="22">
        <v>1983273</v>
      </c>
      <c r="I19" s="22">
        <v>518927</v>
      </c>
      <c r="J19" s="22">
        <v>6853874</v>
      </c>
      <c r="K19" s="22">
        <v>584013</v>
      </c>
      <c r="L19" s="22">
        <v>3069030</v>
      </c>
      <c r="M19" s="22">
        <v>1020243</v>
      </c>
      <c r="N19" s="22">
        <v>4673286</v>
      </c>
      <c r="O19" s="22"/>
      <c r="P19" s="22"/>
      <c r="Q19" s="22"/>
      <c r="R19" s="22"/>
      <c r="S19" s="22"/>
      <c r="T19" s="22"/>
      <c r="U19" s="22"/>
      <c r="V19" s="22"/>
      <c r="W19" s="22">
        <v>11527160</v>
      </c>
      <c r="X19" s="22">
        <v>3926400</v>
      </c>
      <c r="Y19" s="22">
        <v>7600760</v>
      </c>
      <c r="Z19" s="23">
        <v>193.58088834555826</v>
      </c>
      <c r="AA19" s="20">
        <v>7852900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213719</v>
      </c>
      <c r="D23" s="20"/>
      <c r="E23" s="21">
        <v>198700</v>
      </c>
      <c r="F23" s="22">
        <v>198700</v>
      </c>
      <c r="G23" s="22">
        <v>20411</v>
      </c>
      <c r="H23" s="22">
        <v>28984</v>
      </c>
      <c r="I23" s="22">
        <v>13999</v>
      </c>
      <c r="J23" s="22">
        <v>63394</v>
      </c>
      <c r="K23" s="22">
        <v>25101</v>
      </c>
      <c r="L23" s="22">
        <v>26310</v>
      </c>
      <c r="M23" s="22">
        <v>34787</v>
      </c>
      <c r="N23" s="22">
        <v>86198</v>
      </c>
      <c r="O23" s="22"/>
      <c r="P23" s="22"/>
      <c r="Q23" s="22"/>
      <c r="R23" s="22"/>
      <c r="S23" s="22"/>
      <c r="T23" s="22"/>
      <c r="U23" s="22"/>
      <c r="V23" s="22"/>
      <c r="W23" s="22">
        <v>149592</v>
      </c>
      <c r="X23" s="22">
        <v>99600</v>
      </c>
      <c r="Y23" s="22">
        <v>49992</v>
      </c>
      <c r="Z23" s="23">
        <v>50.192771084337352</v>
      </c>
      <c r="AA23" s="20">
        <v>198700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35560715</v>
      </c>
      <c r="D25" s="20"/>
      <c r="E25" s="21">
        <v>36293400</v>
      </c>
      <c r="F25" s="22">
        <v>36293400</v>
      </c>
      <c r="G25" s="22"/>
      <c r="H25" s="22">
        <v>16408229</v>
      </c>
      <c r="I25" s="22"/>
      <c r="J25" s="22">
        <v>16408229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16408229</v>
      </c>
      <c r="X25" s="22">
        <v>18147000</v>
      </c>
      <c r="Y25" s="22">
        <v>-1738771</v>
      </c>
      <c r="Z25" s="23">
        <v>-9.5815892434011136</v>
      </c>
      <c r="AA25" s="20">
        <v>36293400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3119706</v>
      </c>
      <c r="D28" s="20"/>
      <c r="E28" s="21">
        <v>3571100</v>
      </c>
      <c r="F28" s="22">
        <v>3571100</v>
      </c>
      <c r="G28" s="22">
        <v>255438</v>
      </c>
      <c r="H28" s="22">
        <v>263168</v>
      </c>
      <c r="I28" s="22">
        <v>254789</v>
      </c>
      <c r="J28" s="22">
        <v>773395</v>
      </c>
      <c r="K28" s="22">
        <v>260516</v>
      </c>
      <c r="L28" s="22">
        <v>251692</v>
      </c>
      <c r="M28" s="22">
        <v>249593</v>
      </c>
      <c r="N28" s="22">
        <v>761801</v>
      </c>
      <c r="O28" s="22"/>
      <c r="P28" s="22"/>
      <c r="Q28" s="22"/>
      <c r="R28" s="22"/>
      <c r="S28" s="22"/>
      <c r="T28" s="22"/>
      <c r="U28" s="22"/>
      <c r="V28" s="22"/>
      <c r="W28" s="22">
        <v>1535196</v>
      </c>
      <c r="X28" s="22">
        <v>1785546</v>
      </c>
      <c r="Y28" s="22">
        <v>-250350</v>
      </c>
      <c r="Z28" s="23">
        <v>-14.020921331626294</v>
      </c>
      <c r="AA28" s="20">
        <v>3571100</v>
      </c>
    </row>
    <row r="29" spans="1:27" ht="13.5" x14ac:dyDescent="0.25">
      <c r="A29" s="19" t="s">
        <v>55</v>
      </c>
      <c r="B29" s="15" t="s">
        <v>32</v>
      </c>
      <c r="C29" s="20">
        <v>-102352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837843284</v>
      </c>
      <c r="D32" s="29">
        <f t="shared" ref="D32:Y32" si="0">SUM(D6:D31)</f>
        <v>0</v>
      </c>
      <c r="E32" s="30">
        <f t="shared" si="0"/>
        <v>970060194</v>
      </c>
      <c r="F32" s="31">
        <f t="shared" si="0"/>
        <v>970060194</v>
      </c>
      <c r="G32" s="31">
        <f t="shared" si="0"/>
        <v>82869602</v>
      </c>
      <c r="H32" s="31">
        <f t="shared" si="0"/>
        <v>63575964</v>
      </c>
      <c r="I32" s="31">
        <f t="shared" si="0"/>
        <v>102616673</v>
      </c>
      <c r="J32" s="31">
        <f t="shared" si="0"/>
        <v>249062239</v>
      </c>
      <c r="K32" s="31">
        <f t="shared" si="0"/>
        <v>43868876</v>
      </c>
      <c r="L32" s="31">
        <f t="shared" si="0"/>
        <v>76258443</v>
      </c>
      <c r="M32" s="31">
        <f t="shared" si="0"/>
        <v>76995715</v>
      </c>
      <c r="N32" s="31">
        <f t="shared" si="0"/>
        <v>197123034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446185273</v>
      </c>
      <c r="X32" s="31">
        <f t="shared" si="0"/>
        <v>485030916</v>
      </c>
      <c r="Y32" s="31">
        <f t="shared" si="0"/>
        <v>-38845643</v>
      </c>
      <c r="Z32" s="32">
        <f>+IF(X32&lt;&gt;0,+(Y32/X32)*100,0)</f>
        <v>-8.0089004058454698</v>
      </c>
      <c r="AA32" s="29">
        <f>SUM(AA6:AA31)</f>
        <v>970060194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68306036</v>
      </c>
      <c r="D34" s="20"/>
      <c r="E34" s="21">
        <v>70176250</v>
      </c>
      <c r="F34" s="22">
        <v>71396450</v>
      </c>
      <c r="G34" s="22">
        <v>4161860</v>
      </c>
      <c r="H34" s="22">
        <v>5349486</v>
      </c>
      <c r="I34" s="22">
        <v>5331084</v>
      </c>
      <c r="J34" s="22">
        <v>14842430</v>
      </c>
      <c r="K34" s="22">
        <v>5342035</v>
      </c>
      <c r="L34" s="22">
        <v>8144998</v>
      </c>
      <c r="M34" s="22">
        <v>5348104</v>
      </c>
      <c r="N34" s="22">
        <v>18835137</v>
      </c>
      <c r="O34" s="22"/>
      <c r="P34" s="22"/>
      <c r="Q34" s="22"/>
      <c r="R34" s="22"/>
      <c r="S34" s="22"/>
      <c r="T34" s="22"/>
      <c r="U34" s="22"/>
      <c r="V34" s="22"/>
      <c r="W34" s="22">
        <v>33677567</v>
      </c>
      <c r="X34" s="22">
        <v>35169250</v>
      </c>
      <c r="Y34" s="22">
        <v>-1491683</v>
      </c>
      <c r="Z34" s="23">
        <v>-4.2414410315829887</v>
      </c>
      <c r="AA34" s="20">
        <v>71396450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598225496</v>
      </c>
      <c r="D36" s="20"/>
      <c r="E36" s="21">
        <v>707250400</v>
      </c>
      <c r="F36" s="22">
        <v>707250400</v>
      </c>
      <c r="G36" s="22">
        <v>73586456</v>
      </c>
      <c r="H36" s="22">
        <v>11276971</v>
      </c>
      <c r="I36" s="22">
        <v>84688052</v>
      </c>
      <c r="J36" s="22">
        <v>169551479</v>
      </c>
      <c r="K36" s="22">
        <v>48320349</v>
      </c>
      <c r="L36" s="22">
        <v>53792624</v>
      </c>
      <c r="M36" s="22">
        <v>48715908</v>
      </c>
      <c r="N36" s="22">
        <v>150828881</v>
      </c>
      <c r="O36" s="22"/>
      <c r="P36" s="22"/>
      <c r="Q36" s="22"/>
      <c r="R36" s="22"/>
      <c r="S36" s="22"/>
      <c r="T36" s="22"/>
      <c r="U36" s="22"/>
      <c r="V36" s="22"/>
      <c r="W36" s="22">
        <v>320380360</v>
      </c>
      <c r="X36" s="22">
        <v>353625198</v>
      </c>
      <c r="Y36" s="22">
        <v>-33244838</v>
      </c>
      <c r="Z36" s="23">
        <v>-9.4011507630177427</v>
      </c>
      <c r="AA36" s="20">
        <v>707250400</v>
      </c>
    </row>
    <row r="37" spans="1:27" ht="13.5" x14ac:dyDescent="0.25">
      <c r="A37" s="19" t="s">
        <v>63</v>
      </c>
      <c r="B37" s="15" t="s">
        <v>32</v>
      </c>
      <c r="C37" s="20">
        <v>15690187</v>
      </c>
      <c r="D37" s="20"/>
      <c r="E37" s="21">
        <v>19616180</v>
      </c>
      <c r="F37" s="22">
        <v>19451180</v>
      </c>
      <c r="G37" s="22">
        <v>1587071</v>
      </c>
      <c r="H37" s="22">
        <v>481387</v>
      </c>
      <c r="I37" s="22">
        <v>996406</v>
      </c>
      <c r="J37" s="22">
        <v>3064864</v>
      </c>
      <c r="K37" s="22">
        <v>1231993</v>
      </c>
      <c r="L37" s="22">
        <v>1041978</v>
      </c>
      <c r="M37" s="22">
        <v>836892</v>
      </c>
      <c r="N37" s="22">
        <v>3110863</v>
      </c>
      <c r="O37" s="22"/>
      <c r="P37" s="22"/>
      <c r="Q37" s="22"/>
      <c r="R37" s="22"/>
      <c r="S37" s="22"/>
      <c r="T37" s="22"/>
      <c r="U37" s="22"/>
      <c r="V37" s="22"/>
      <c r="W37" s="22">
        <v>6175727</v>
      </c>
      <c r="X37" s="22">
        <v>9725516</v>
      </c>
      <c r="Y37" s="22">
        <v>-3549789</v>
      </c>
      <c r="Z37" s="23">
        <v>-36.499749730502728</v>
      </c>
      <c r="AA37" s="20">
        <v>19451180</v>
      </c>
    </row>
    <row r="38" spans="1:27" ht="13.5" x14ac:dyDescent="0.25">
      <c r="A38" s="19" t="s">
        <v>64</v>
      </c>
      <c r="B38" s="15" t="s">
        <v>32</v>
      </c>
      <c r="C38" s="20">
        <v>2328341</v>
      </c>
      <c r="D38" s="20"/>
      <c r="E38" s="21">
        <v>9988785</v>
      </c>
      <c r="F38" s="22">
        <v>9988785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4994388</v>
      </c>
      <c r="Y38" s="22">
        <v>-4994388</v>
      </c>
      <c r="Z38" s="23">
        <v>-100</v>
      </c>
      <c r="AA38" s="20">
        <v>9988785</v>
      </c>
    </row>
    <row r="39" spans="1:27" ht="13.5" x14ac:dyDescent="0.25">
      <c r="A39" s="19" t="s">
        <v>65</v>
      </c>
      <c r="B39" s="15" t="s">
        <v>32</v>
      </c>
      <c r="C39" s="20">
        <v>23906080</v>
      </c>
      <c r="D39" s="20"/>
      <c r="E39" s="21">
        <v>21701980</v>
      </c>
      <c r="F39" s="22">
        <v>21701980</v>
      </c>
      <c r="G39" s="22">
        <v>1808501</v>
      </c>
      <c r="H39" s="22">
        <v>1808501</v>
      </c>
      <c r="I39" s="22">
        <v>1808501</v>
      </c>
      <c r="J39" s="22">
        <v>5425503</v>
      </c>
      <c r="K39" s="22">
        <v>1808501</v>
      </c>
      <c r="L39" s="22">
        <v>1808501</v>
      </c>
      <c r="M39" s="22">
        <v>1808501</v>
      </c>
      <c r="N39" s="22">
        <v>5425503</v>
      </c>
      <c r="O39" s="22"/>
      <c r="P39" s="22"/>
      <c r="Q39" s="22"/>
      <c r="R39" s="22"/>
      <c r="S39" s="22"/>
      <c r="T39" s="22"/>
      <c r="U39" s="22"/>
      <c r="V39" s="22"/>
      <c r="W39" s="22">
        <v>10851006</v>
      </c>
      <c r="X39" s="22">
        <v>10851000</v>
      </c>
      <c r="Y39" s="22">
        <v>6</v>
      </c>
      <c r="Z39" s="23"/>
      <c r="AA39" s="20">
        <v>21701980</v>
      </c>
    </row>
    <row r="40" spans="1:27" ht="13.5" x14ac:dyDescent="0.25">
      <c r="A40" s="19" t="s">
        <v>40</v>
      </c>
      <c r="B40" s="15" t="s">
        <v>32</v>
      </c>
      <c r="C40" s="20">
        <v>8654960</v>
      </c>
      <c r="D40" s="20"/>
      <c r="E40" s="21">
        <v>10350000</v>
      </c>
      <c r="F40" s="22">
        <v>10350000</v>
      </c>
      <c r="G40" s="22"/>
      <c r="H40" s="22"/>
      <c r="I40" s="22"/>
      <c r="J40" s="22"/>
      <c r="K40" s="22"/>
      <c r="L40" s="22"/>
      <c r="M40" s="22">
        <v>3976316</v>
      </c>
      <c r="N40" s="22">
        <v>3976316</v>
      </c>
      <c r="O40" s="22"/>
      <c r="P40" s="22"/>
      <c r="Q40" s="22"/>
      <c r="R40" s="22"/>
      <c r="S40" s="22"/>
      <c r="T40" s="22"/>
      <c r="U40" s="22"/>
      <c r="V40" s="22"/>
      <c r="W40" s="22">
        <v>3976316</v>
      </c>
      <c r="X40" s="22">
        <v>5175000</v>
      </c>
      <c r="Y40" s="22">
        <v>-1198684</v>
      </c>
      <c r="Z40" s="23">
        <v>-23.162975845410628</v>
      </c>
      <c r="AA40" s="20">
        <v>10350000</v>
      </c>
    </row>
    <row r="41" spans="1:27" ht="13.5" x14ac:dyDescent="0.25">
      <c r="A41" s="19" t="s">
        <v>66</v>
      </c>
      <c r="B41" s="15" t="s">
        <v>32</v>
      </c>
      <c r="C41" s="20">
        <v>41894360</v>
      </c>
      <c r="D41" s="20"/>
      <c r="E41" s="21">
        <v>48248650</v>
      </c>
      <c r="F41" s="22">
        <v>47228450</v>
      </c>
      <c r="G41" s="22">
        <v>155744</v>
      </c>
      <c r="H41" s="22">
        <v>967492</v>
      </c>
      <c r="I41" s="22">
        <v>6907375</v>
      </c>
      <c r="J41" s="22">
        <v>8030611</v>
      </c>
      <c r="K41" s="22">
        <v>986674</v>
      </c>
      <c r="L41" s="22">
        <v>3540331</v>
      </c>
      <c r="M41" s="22">
        <v>6407543</v>
      </c>
      <c r="N41" s="22">
        <v>10934548</v>
      </c>
      <c r="O41" s="22"/>
      <c r="P41" s="22"/>
      <c r="Q41" s="22"/>
      <c r="R41" s="22"/>
      <c r="S41" s="22"/>
      <c r="T41" s="22"/>
      <c r="U41" s="22"/>
      <c r="V41" s="22"/>
      <c r="W41" s="22">
        <v>18965159</v>
      </c>
      <c r="X41" s="22">
        <v>23539934</v>
      </c>
      <c r="Y41" s="22">
        <v>-4574775</v>
      </c>
      <c r="Z41" s="23">
        <v>-19.434102916346323</v>
      </c>
      <c r="AA41" s="20">
        <v>47228450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408323</v>
      </c>
      <c r="D43" s="20"/>
      <c r="E43" s="21">
        <v>920918</v>
      </c>
      <c r="F43" s="22">
        <v>920918</v>
      </c>
      <c r="G43" s="22">
        <v>32355</v>
      </c>
      <c r="H43" s="22">
        <v>155980</v>
      </c>
      <c r="I43" s="22">
        <v>189143</v>
      </c>
      <c r="J43" s="22">
        <v>377478</v>
      </c>
      <c r="K43" s="22">
        <v>150396</v>
      </c>
      <c r="L43" s="22">
        <v>261811</v>
      </c>
      <c r="M43" s="22">
        <v>130000</v>
      </c>
      <c r="N43" s="22">
        <v>542207</v>
      </c>
      <c r="O43" s="22"/>
      <c r="P43" s="22"/>
      <c r="Q43" s="22"/>
      <c r="R43" s="22"/>
      <c r="S43" s="22"/>
      <c r="T43" s="22"/>
      <c r="U43" s="22"/>
      <c r="V43" s="22"/>
      <c r="W43" s="22">
        <v>919685</v>
      </c>
      <c r="X43" s="22">
        <v>460458</v>
      </c>
      <c r="Y43" s="22">
        <v>459227</v>
      </c>
      <c r="Z43" s="23">
        <v>99.732657484504557</v>
      </c>
      <c r="AA43" s="20">
        <v>920918</v>
      </c>
    </row>
    <row r="44" spans="1:27" ht="13.5" x14ac:dyDescent="0.25">
      <c r="A44" s="19" t="s">
        <v>69</v>
      </c>
      <c r="B44" s="15" t="s">
        <v>32</v>
      </c>
      <c r="C44" s="20">
        <v>5038057</v>
      </c>
      <c r="D44" s="20"/>
      <c r="E44" s="21">
        <v>4367990</v>
      </c>
      <c r="F44" s="22">
        <v>4632990</v>
      </c>
      <c r="G44" s="22">
        <v>90807</v>
      </c>
      <c r="H44" s="22">
        <v>170681</v>
      </c>
      <c r="I44" s="22">
        <v>298315</v>
      </c>
      <c r="J44" s="22">
        <v>559803</v>
      </c>
      <c r="K44" s="22">
        <v>169480</v>
      </c>
      <c r="L44" s="22">
        <v>192788</v>
      </c>
      <c r="M44" s="22">
        <v>158809</v>
      </c>
      <c r="N44" s="22">
        <v>521077</v>
      </c>
      <c r="O44" s="22"/>
      <c r="P44" s="22"/>
      <c r="Q44" s="22"/>
      <c r="R44" s="22"/>
      <c r="S44" s="22"/>
      <c r="T44" s="22"/>
      <c r="U44" s="22"/>
      <c r="V44" s="22"/>
      <c r="W44" s="22">
        <v>1080880</v>
      </c>
      <c r="X44" s="22">
        <v>2317096</v>
      </c>
      <c r="Y44" s="22">
        <v>-1236216</v>
      </c>
      <c r="Z44" s="23">
        <v>-53.351954342849837</v>
      </c>
      <c r="AA44" s="20">
        <v>4632990</v>
      </c>
    </row>
    <row r="45" spans="1:27" ht="13.5" x14ac:dyDescent="0.25">
      <c r="A45" s="19" t="s">
        <v>70</v>
      </c>
      <c r="B45" s="15" t="s">
        <v>32</v>
      </c>
      <c r="C45" s="20">
        <v>1137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764452977</v>
      </c>
      <c r="D47" s="29">
        <f t="shared" ref="D47:Y47" si="1">SUM(D34:D46)</f>
        <v>0</v>
      </c>
      <c r="E47" s="30">
        <f t="shared" si="1"/>
        <v>892621153</v>
      </c>
      <c r="F47" s="31">
        <f t="shared" si="1"/>
        <v>892921153</v>
      </c>
      <c r="G47" s="31">
        <f t="shared" si="1"/>
        <v>81422794</v>
      </c>
      <c r="H47" s="31">
        <f t="shared" si="1"/>
        <v>20210498</v>
      </c>
      <c r="I47" s="31">
        <f t="shared" si="1"/>
        <v>100218876</v>
      </c>
      <c r="J47" s="31">
        <f t="shared" si="1"/>
        <v>201852168</v>
      </c>
      <c r="K47" s="31">
        <f t="shared" si="1"/>
        <v>58009428</v>
      </c>
      <c r="L47" s="31">
        <f t="shared" si="1"/>
        <v>68783031</v>
      </c>
      <c r="M47" s="31">
        <f t="shared" si="1"/>
        <v>67382073</v>
      </c>
      <c r="N47" s="31">
        <f t="shared" si="1"/>
        <v>194174532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396026700</v>
      </c>
      <c r="X47" s="31">
        <f t="shared" si="1"/>
        <v>445857840</v>
      </c>
      <c r="Y47" s="31">
        <f t="shared" si="1"/>
        <v>-49831140</v>
      </c>
      <c r="Z47" s="32">
        <f>+IF(X47&lt;&gt;0,+(Y47/X47)*100,0)</f>
        <v>-11.176463780473165</v>
      </c>
      <c r="AA47" s="29">
        <f>SUM(AA34:AA46)</f>
        <v>892921153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73390307</v>
      </c>
      <c r="D48" s="39">
        <f t="shared" si="2"/>
        <v>0</v>
      </c>
      <c r="E48" s="40">
        <f t="shared" si="2"/>
        <v>77439041</v>
      </c>
      <c r="F48" s="41">
        <f t="shared" si="2"/>
        <v>77139041</v>
      </c>
      <c r="G48" s="41">
        <f t="shared" si="2"/>
        <v>1446808</v>
      </c>
      <c r="H48" s="41">
        <f t="shared" si="2"/>
        <v>43365466</v>
      </c>
      <c r="I48" s="41">
        <f t="shared" si="2"/>
        <v>2397797</v>
      </c>
      <c r="J48" s="41">
        <f t="shared" si="2"/>
        <v>47210071</v>
      </c>
      <c r="K48" s="41">
        <f t="shared" si="2"/>
        <v>-14140552</v>
      </c>
      <c r="L48" s="41">
        <f t="shared" si="2"/>
        <v>7475412</v>
      </c>
      <c r="M48" s="41">
        <f t="shared" si="2"/>
        <v>9613642</v>
      </c>
      <c r="N48" s="41">
        <f t="shared" si="2"/>
        <v>2948502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50158573</v>
      </c>
      <c r="X48" s="41">
        <f t="shared" si="2"/>
        <v>39173076</v>
      </c>
      <c r="Y48" s="41">
        <f t="shared" si="2"/>
        <v>10985497</v>
      </c>
      <c r="Z48" s="42">
        <f>+IF(X48&lt;&gt;0,+(Y48/X48)*100,0)</f>
        <v>28.043488338776356</v>
      </c>
      <c r="AA48" s="39">
        <f>+AA32-AA47</f>
        <v>77139041</v>
      </c>
    </row>
    <row r="49" spans="1:27" ht="25.5" x14ac:dyDescent="0.25">
      <c r="A49" s="43" t="s">
        <v>74</v>
      </c>
      <c r="B49" s="15" t="s">
        <v>32</v>
      </c>
      <c r="C49" s="20">
        <v>6822840</v>
      </c>
      <c r="D49" s="20"/>
      <c r="E49" s="21">
        <v>9226000</v>
      </c>
      <c r="F49" s="22">
        <v>9226000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4612794</v>
      </c>
      <c r="Y49" s="22">
        <v>-4612794</v>
      </c>
      <c r="Z49" s="23">
        <v>-100</v>
      </c>
      <c r="AA49" s="20">
        <v>9226000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80213147</v>
      </c>
      <c r="D51" s="48">
        <f t="shared" si="3"/>
        <v>0</v>
      </c>
      <c r="E51" s="49">
        <f t="shared" si="3"/>
        <v>86665041</v>
      </c>
      <c r="F51" s="50">
        <f t="shared" si="3"/>
        <v>86365041</v>
      </c>
      <c r="G51" s="50">
        <f t="shared" si="3"/>
        <v>1446808</v>
      </c>
      <c r="H51" s="50">
        <f t="shared" si="3"/>
        <v>43365466</v>
      </c>
      <c r="I51" s="50">
        <f t="shared" si="3"/>
        <v>2397797</v>
      </c>
      <c r="J51" s="50">
        <f t="shared" si="3"/>
        <v>47210071</v>
      </c>
      <c r="K51" s="50">
        <f t="shared" si="3"/>
        <v>-14140552</v>
      </c>
      <c r="L51" s="50">
        <f t="shared" si="3"/>
        <v>7475412</v>
      </c>
      <c r="M51" s="50">
        <f t="shared" si="3"/>
        <v>9613642</v>
      </c>
      <c r="N51" s="50">
        <f t="shared" si="3"/>
        <v>2948502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50158573</v>
      </c>
      <c r="X51" s="50">
        <f t="shared" si="3"/>
        <v>43785870</v>
      </c>
      <c r="Y51" s="50">
        <f t="shared" si="3"/>
        <v>6372703</v>
      </c>
      <c r="Z51" s="51">
        <f>+IF(X51&lt;&gt;0,+(Y51/X51)*100,0)</f>
        <v>14.55424546777305</v>
      </c>
      <c r="AA51" s="48">
        <f>SUM(AA48:AA50)</f>
        <v>86365041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80213147</v>
      </c>
      <c r="D53" s="54">
        <f>+D51-D52</f>
        <v>0</v>
      </c>
      <c r="E53" s="55">
        <f t="shared" si="4"/>
        <v>86665041</v>
      </c>
      <c r="F53" s="56">
        <f t="shared" si="4"/>
        <v>86365041</v>
      </c>
      <c r="G53" s="56">
        <f t="shared" si="4"/>
        <v>1446808</v>
      </c>
      <c r="H53" s="56">
        <f t="shared" si="4"/>
        <v>43365466</v>
      </c>
      <c r="I53" s="56">
        <f t="shared" si="4"/>
        <v>2397797</v>
      </c>
      <c r="J53" s="56">
        <f t="shared" si="4"/>
        <v>47210071</v>
      </c>
      <c r="K53" s="56">
        <f t="shared" si="4"/>
        <v>-14140552</v>
      </c>
      <c r="L53" s="56">
        <f t="shared" si="4"/>
        <v>7475412</v>
      </c>
      <c r="M53" s="56">
        <f t="shared" si="4"/>
        <v>9613642</v>
      </c>
      <c r="N53" s="56">
        <f t="shared" si="4"/>
        <v>2948502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50158573</v>
      </c>
      <c r="X53" s="56">
        <f t="shared" si="4"/>
        <v>43785870</v>
      </c>
      <c r="Y53" s="56">
        <f t="shared" si="4"/>
        <v>6372703</v>
      </c>
      <c r="Z53" s="57">
        <f>+IF(X53&lt;&gt;0,+(Y53/X53)*100,0)</f>
        <v>14.55424546777305</v>
      </c>
      <c r="AA53" s="54">
        <f>+AA51-AA52</f>
        <v>86365041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80213147</v>
      </c>
      <c r="D56" s="48">
        <f>SUM(D53:D55)</f>
        <v>0</v>
      </c>
      <c r="E56" s="49">
        <f t="shared" si="5"/>
        <v>86665041</v>
      </c>
      <c r="F56" s="50">
        <f t="shared" si="5"/>
        <v>86365041</v>
      </c>
      <c r="G56" s="50">
        <f t="shared" si="5"/>
        <v>1446808</v>
      </c>
      <c r="H56" s="50">
        <f t="shared" si="5"/>
        <v>43365466</v>
      </c>
      <c r="I56" s="50">
        <f t="shared" si="5"/>
        <v>2397797</v>
      </c>
      <c r="J56" s="50">
        <f t="shared" si="5"/>
        <v>47210071</v>
      </c>
      <c r="K56" s="50">
        <f t="shared" si="5"/>
        <v>-14140552</v>
      </c>
      <c r="L56" s="50">
        <f t="shared" si="5"/>
        <v>7475412</v>
      </c>
      <c r="M56" s="50">
        <f t="shared" si="5"/>
        <v>9613642</v>
      </c>
      <c r="N56" s="50">
        <f t="shared" si="5"/>
        <v>2948502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50158573</v>
      </c>
      <c r="X56" s="50">
        <f t="shared" si="5"/>
        <v>43785870</v>
      </c>
      <c r="Y56" s="50">
        <f t="shared" si="5"/>
        <v>6372703</v>
      </c>
      <c r="Z56" s="51">
        <f>+IF(X56&lt;&gt;0,+(Y56/X56)*100,0)</f>
        <v>14.55424546777305</v>
      </c>
      <c r="AA56" s="48">
        <f>SUM(AA53:AA55)</f>
        <v>86365041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80213147</v>
      </c>
      <c r="D59" s="65">
        <f>SUM(D56:D58)</f>
        <v>0</v>
      </c>
      <c r="E59" s="66">
        <f t="shared" si="6"/>
        <v>86665041</v>
      </c>
      <c r="F59" s="67">
        <f t="shared" si="6"/>
        <v>86365041</v>
      </c>
      <c r="G59" s="67">
        <f t="shared" si="6"/>
        <v>1446808</v>
      </c>
      <c r="H59" s="67">
        <f t="shared" si="6"/>
        <v>43365466</v>
      </c>
      <c r="I59" s="67">
        <f t="shared" si="6"/>
        <v>2397797</v>
      </c>
      <c r="J59" s="67">
        <f t="shared" si="6"/>
        <v>47210071</v>
      </c>
      <c r="K59" s="67">
        <f t="shared" si="6"/>
        <v>-14140552</v>
      </c>
      <c r="L59" s="67">
        <f t="shared" si="6"/>
        <v>7475412</v>
      </c>
      <c r="M59" s="67">
        <f t="shared" si="6"/>
        <v>9613642</v>
      </c>
      <c r="N59" s="67">
        <f t="shared" si="6"/>
        <v>2948502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50158573</v>
      </c>
      <c r="X59" s="67">
        <f t="shared" si="6"/>
        <v>43785870</v>
      </c>
      <c r="Y59" s="67">
        <f t="shared" si="6"/>
        <v>6372703</v>
      </c>
      <c r="Z59" s="68">
        <f>+IF(X59&lt;&gt;0,+(Y59/X59)*100,0)</f>
        <v>14.55424546777305</v>
      </c>
      <c r="AA59" s="65">
        <f>SUM(AA56:AA58)</f>
        <v>86365041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22B1A99-9730-4C68-B110-619E516220A2}"/>
</file>

<file path=customXml/itemProps2.xml><?xml version="1.0" encoding="utf-8"?>
<ds:datastoreItem xmlns:ds="http://schemas.openxmlformats.org/officeDocument/2006/customXml" ds:itemID="{1506F1C3-A0D9-4095-BCD1-A353FD359DC1}"/>
</file>

<file path=customXml/itemProps3.xml><?xml version="1.0" encoding="utf-8"?>
<ds:datastoreItem xmlns:ds="http://schemas.openxmlformats.org/officeDocument/2006/customXml" ds:itemID="{00C45DA8-1D34-45B9-BC7C-AFE959965D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2024-02-27T17:16:21Z</dcterms:created>
  <dcterms:modified xsi:type="dcterms:W3CDTF">2024-02-27T17:18:15Z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